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Tuck\Downloads\"/>
    </mc:Choice>
  </mc:AlternateContent>
  <xr:revisionPtr revIDLastSave="0" documentId="13_ncr:1_{870714CC-C53F-4EEA-ACAA-DC3730825717}" xr6:coauthVersionLast="47" xr6:coauthVersionMax="47" xr10:uidLastSave="{00000000-0000-0000-0000-000000000000}"/>
  <bookViews>
    <workbookView minimized="1" xWindow="768" yWindow="768" windowWidth="17280" windowHeight="8928" xr2:uid="{00000000-000D-0000-FFFF-FFFF00000000}"/>
  </bookViews>
  <sheets>
    <sheet name="แยกแล้งมาก" sheetId="7" r:id="rId1"/>
  </sheets>
  <definedNames>
    <definedName name="_xlnm._FilterDatabase" localSheetId="0" hidden="1">แยกแล้งมาก!$A$5:$O$81</definedName>
    <definedName name="_xlnm.Print_Area" localSheetId="0">แยกแล้งมาก!$A$1:$O$83</definedName>
    <definedName name="_xlnm.Print_Titles" localSheetId="0">แยกแล้งมาก!$5:$5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80" i="7" l="1"/>
  <c r="E80" i="7"/>
  <c r="G7" i="7" l="1"/>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6" i="7"/>
  <c r="G80" i="7" l="1"/>
</calcChain>
</file>

<file path=xl/sharedStrings.xml><?xml version="1.0" encoding="utf-8"?>
<sst xmlns="http://schemas.openxmlformats.org/spreadsheetml/2006/main" count="388" uniqueCount="233">
  <si>
    <t>บางระกำ</t>
  </si>
  <si>
    <t>บ้านสร้าง</t>
  </si>
  <si>
    <t>บ้านนา</t>
  </si>
  <si>
    <t>องครักษ์</t>
  </si>
  <si>
    <t>สามง่าม</t>
  </si>
  <si>
    <t>วังทอง</t>
  </si>
  <si>
    <t>โพทะเล</t>
  </si>
  <si>
    <t>บ้านหม้อ</t>
  </si>
  <si>
    <t>ท่าฉนวน</t>
  </si>
  <si>
    <t>บางกระเบา</t>
  </si>
  <si>
    <t>ท่าเสา</t>
  </si>
  <si>
    <t>ปราจีนบุรี</t>
  </si>
  <si>
    <t>นครนายก</t>
  </si>
  <si>
    <t>กลาง</t>
  </si>
  <si>
    <t>หนองตูม</t>
  </si>
  <si>
    <t>นางาม</t>
  </si>
  <si>
    <t>เมืองหนองคาย</t>
  </si>
  <si>
    <t>หนองคาย</t>
  </si>
  <si>
    <t>หินโงม</t>
  </si>
  <si>
    <t>ร้อยเอ็ด</t>
  </si>
  <si>
    <t>เสลภูมิ</t>
  </si>
  <si>
    <t>เหนือ</t>
  </si>
  <si>
    <t>วังไทร</t>
  </si>
  <si>
    <t>กำแพงเพชร</t>
  </si>
  <si>
    <t>พิจิตร</t>
  </si>
  <si>
    <t>พิชัย</t>
  </si>
  <si>
    <t>อุตรดิตถ์</t>
  </si>
  <si>
    <t>ไร่อ้อย</t>
  </si>
  <si>
    <t>บ้านโคน</t>
  </si>
  <si>
    <t>เชียงราย</t>
  </si>
  <si>
    <t>แม่จัน</t>
  </si>
  <si>
    <t>แม่คำ</t>
  </si>
  <si>
    <t>จันจว้าใต้</t>
  </si>
  <si>
    <t>นครสวรรค์</t>
  </si>
  <si>
    <t>ท่าตะโก</t>
  </si>
  <si>
    <t>พนมรอก</t>
  </si>
  <si>
    <t>คลองขลุง</t>
  </si>
  <si>
    <t>สุโขทัย</t>
  </si>
  <si>
    <t>กง</t>
  </si>
  <si>
    <t>กงไกรลาศ</t>
  </si>
  <si>
    <t>ไกรใน</t>
  </si>
  <si>
    <t>เมืองพิษณุโลก</t>
  </si>
  <si>
    <t>พิษณุโลก</t>
  </si>
  <si>
    <t>วังอิทก</t>
  </si>
  <si>
    <t>คุยม่วง</t>
  </si>
  <si>
    <t>บางกระทุ่ม</t>
  </si>
  <si>
    <t>ท่าตาล</t>
  </si>
  <si>
    <t>แม่ระกา</t>
  </si>
  <si>
    <t>เมืองพิจิตร</t>
  </si>
  <si>
    <t>ป่ามะคาบ</t>
  </si>
  <si>
    <t>โพธิ์ประทับช้าง</t>
  </si>
  <si>
    <t>ไผ่รอบ</t>
  </si>
  <si>
    <t>ทะนง</t>
  </si>
  <si>
    <t>ท่าขมิ้น</t>
  </si>
  <si>
    <t>บึงนาราง</t>
  </si>
  <si>
    <t>วชิรบารมี</t>
  </si>
  <si>
    <t>หนองหลุม</t>
  </si>
  <si>
    <t>ภาค</t>
  </si>
  <si>
    <t>จังหวัด</t>
  </si>
  <si>
    <t>อำเภอ</t>
  </si>
  <si>
    <t>ตำบล</t>
  </si>
  <si>
    <t>อีสาน</t>
  </si>
  <si>
    <t>รวม</t>
  </si>
  <si>
    <t>ผลต่าง</t>
  </si>
  <si>
    <t>สถานีสูบน้ำด้วยไฟฟ้า
(ระบุชื่อ)</t>
  </si>
  <si>
    <t>คลองธรรมชาติ
(ระบุชื่อ)</t>
  </si>
  <si>
    <t>บ่อบาดาล
(จำนวนบ่อ)</t>
  </si>
  <si>
    <t>สระน้ำในไร่นา
(จำนวนสระน้ำ)</t>
  </si>
  <si>
    <t xml:space="preserve">ช่วงเดือนที่คาดว่าจะเก็บเกี่ยว
</t>
  </si>
  <si>
    <t>น้ำต้นทุน</t>
  </si>
  <si>
    <t>เพียงพอ</t>
  </si>
  <si>
    <t>ไม่เพียงพอ</t>
  </si>
  <si>
    <t>แหล่งน้ำ</t>
  </si>
  <si>
    <t>คลองน้ำไหล, คลองบ้านพลัง,คลองทะนง</t>
  </si>
  <si>
    <t>ไม่มี</t>
  </si>
  <si>
    <t>คลองท่าหลวง, คลองเนินกุ่ม</t>
  </si>
  <si>
    <t>คลองไผ่รอบ,คลองหนองคล้า</t>
  </si>
  <si>
    <t>คลองห้วยยาว,คลองท่าขมิ้น</t>
  </si>
  <si>
    <t>คลองวังสำโรง,คลองหนองหลุม,คลองต้นประดู่</t>
  </si>
  <si>
    <t xml:space="preserve">แม่น้ำยม , คลองน้ำสะดึง , คลองหนองแหง </t>
  </si>
  <si>
    <t>คลองหวาย,คลองกะล่อน,คลองเกาะคู,คลองแม่เทียบ,คลองบึงแฝด,คลองห้วยแก้ว,คลองพันมา,คลองปล้องฝาน,คลองไวสะแก</t>
  </si>
  <si>
    <t>คลองห่วงท่อน,คลองแม่เทียบ,คลองตะแบก,คลองห่วงไทร,คลองโฉงยาง,คลองอิหลง,
คลองนมกา,คลองยายง่า,คลองอิสูบ,
คลองทุ่งไก่ระว้า</t>
  </si>
  <si>
    <t>แม่น้ำคำ</t>
  </si>
  <si>
    <t>1. สถานีสูบน้ำบ้านเนินสอาด
2. สถานีสูบน้ำบ้านปากคลอง
3. สถานีสูบน้ำบ้านวังสาร
4. สถานีสูบน้ำบ้านบุใหญ่
5. สถานีสูบน้ำบ้านไก่ระว้า</t>
  </si>
  <si>
    <t>คลองชันโพรง คลองมามชุมแสง คลองขุด 
คลองหนองกราวใหญ่ คลองวังคาง คลองขมิ้น 
คลองบ้านบางสนิม คลองกำแบก คลองสามขา คลองถ้ำเม่นถ้ายาง คลองตลุก</t>
  </si>
  <si>
    <t>8 (บาดาลตื้น)</t>
  </si>
  <si>
    <t>บึงบ้านดง,คลองอีโอน , คลองอ้ายเหม็น , คลองตลุกช้าง คลองหนองขานาง ,คลองห้าท่อ , คลองอ้ายโรจน์</t>
  </si>
  <si>
    <t>โกรกพระ</t>
  </si>
  <si>
    <t>ชุมแสง</t>
  </si>
  <si>
    <t>ทับกฤช</t>
  </si>
  <si>
    <t>บางเคียน</t>
  </si>
  <si>
    <t>วังมหากร</t>
  </si>
  <si>
    <t>พนมเศษ</t>
  </si>
  <si>
    <t>วังน้ำคู้</t>
  </si>
  <si>
    <t>พรหมพิราม</t>
  </si>
  <si>
    <t>วงฆ้อง</t>
  </si>
  <si>
    <t>ตลุกเทียม</t>
  </si>
  <si>
    <t>บ้านบุ่ง</t>
  </si>
  <si>
    <t>หัวดง</t>
  </si>
  <si>
    <t>วังจิก</t>
  </si>
  <si>
    <t>บ้านน้อย</t>
  </si>
  <si>
    <t>กำแพงดิน</t>
  </si>
  <si>
    <t>รังนก</t>
  </si>
  <si>
    <t>บางลาย</t>
  </si>
  <si>
    <t>คุ้งตะเภา</t>
  </si>
  <si>
    <t>วังกะพิ้</t>
  </si>
  <si>
    <t>วังแดง</t>
  </si>
  <si>
    <t>บ้านแก่ง</t>
  </si>
  <si>
    <t>ในเมือง</t>
  </si>
  <si>
    <t>บ้านดารา</t>
  </si>
  <si>
    <t>ท่าสัก</t>
  </si>
  <si>
    <t>คอรุม</t>
  </si>
  <si>
    <t>ท่ามะเฟือง</t>
  </si>
  <si>
    <t>พญาแมน</t>
  </si>
  <si>
    <t>เมืองอุตรดิถ์</t>
  </si>
  <si>
    <t>ตรอน</t>
  </si>
  <si>
    <t>บางสมบูรณ์</t>
  </si>
  <si>
    <t>แผนการเพาะปลูก</t>
  </si>
  <si>
    <t>ผลปลูก</t>
  </si>
  <si>
    <t>เก็บเกี่ยว</t>
  </si>
  <si>
    <t>P</t>
  </si>
  <si>
    <t>1.สถานีสูบน้ำไฟฟ้า(แม่น้ำเจ้าพระยา)</t>
  </si>
  <si>
    <t>คลองปลากด บึงบอระเพ็ด หนองแม่พังงา หนองมน</t>
  </si>
  <si>
    <t>คลองห้วยชัน คลองท่ามะนาว คลองบางเคียน  คลองบางหว้า คลองบ้านลาด คลองยาง คลองบ้านบึง บึงหมัน หนองเสือ บึงกบละคร</t>
  </si>
  <si>
    <t>คลองหนองมะเกลือ คลองเทโพ คลองเหมือนช้างคลองดีก๊อต คลองตาแส คลองมาบกระปรุง 
คลองน้ำจีน คลองวังทอง คลองทราย คลองหนองเทโพ คลองกาสลัก</t>
  </si>
  <si>
    <t>แม่น้ำยม คอลงกรุงกรัด คลองตะโม่ คลองวังปฺด บึงตะเคร็ง บึงขี้แล้ง หนองตลุกแรด คลองโพธิ์ คลองอีงั่ว คลองถ้ำทราย คลองช้างตาย คลองยางแขวนอู่  คลองตั้ง คลองน้อย คลองหล่ายเค้าแมว คลองตาเกิด คลองยางเกาะ บึงจาน คลองสัตว์ คลองขวาง  คลองตาแกะ คลองหนองขลา คลองค่อมยอ หนองชุมแสง หนองขลา หนองรางหญ้าปล้อง หนองคงคัง หนองบัว หนองทราย หนองคอกควาย หนองแพงพวย คุ้งโฉง</t>
  </si>
  <si>
    <t>บ้านปากคลอง</t>
  </si>
  <si>
    <t>คลองคต, คลองหนองปลาหมอ</t>
  </si>
  <si>
    <t>คลองไผ่รอบ,คลองห้วยหอย</t>
  </si>
  <si>
    <t>คลองท่าขมิ้น,คลองบ้านพลัง</t>
  </si>
  <si>
    <t>แม่น้ำยม, คลองพันจอ, คลองวังเย็น, คลองไอ้ด้วน, คลองละมาน</t>
  </si>
  <si>
    <t>แม่น้ำยม</t>
  </si>
  <si>
    <t>คลองกด คลองท่าฉนวน คลองสามขา คลองตะพานหมา คลองวัดพลู คลองน้ำเรื่อง คลองขมิ้น คลองยาง คลองกระปาก</t>
  </si>
  <si>
    <t xml:space="preserve">คลองวังนาค </t>
  </si>
  <si>
    <t>2,  21 (บาดาลตื้น)</t>
  </si>
  <si>
    <t>คลองห้วยน้อย,คลองบ้านนา</t>
  </si>
  <si>
    <t>คลองไม้แดง สระหนองซ่าน สระสะพานห้า สระสาคร สระหนองโปร่ง</t>
  </si>
  <si>
    <t>บึงช่อ</t>
  </si>
  <si>
    <t>คลองน้ำไหล คลองกล้วย</t>
  </si>
  <si>
    <t>บุ่งใน ม.3</t>
  </si>
  <si>
    <t>1. สถานีบ้านบางกระเบา
2. สถานีบ้านตาลหกต้น
3. สถานีบ้านบางกระพ้อ</t>
  </si>
  <si>
    <t>คลองท้ายบ้าน คลองชวดเหนือ คลองลำไม้แจ้ 
คลองบางกระเบา คลองคู้ยายแพร คลองบางขาม</t>
  </si>
  <si>
    <t>1. สถานีสูบน้ำวังโป่ง 1 ม.8
2. สถานีสูบน้ำวังโป่ง 2 ม.8 
3. สถานีสูบน้ำบ้านท่าแห(ท่าทอง) ม.12 
4. สถานีสูบน้ำบ้านคลองพันจอ ม.6
5. สถานีสูบน้ำบ้านกำแพงดิน ม.5
6. สถานีสูบน้ำบ้านวังผึ่ง ม.10
7. สถานีสูบน้ำบ้านวังปลาทู 1 ม.11 
8. สถานีสูบน้ำบ้านวังปลาทู 2 ม.11</t>
  </si>
  <si>
    <t>1. สถานีสูบน้ำไฟฟ้าบ้านหาดสูง ม.5
2. สถานีสูบน้ำไฟฟ้า ม.10
3. สถานีสูบน้ำไฟฟ้าบางลายเหนือ (2) ม.2
4. สถานีสูบน้ำไฟฟ้าบางลายเหนือ ม.3
5. สถานีสูบน้ำไฟฟ้าบ้านประดาทอง ม.6
6. สถานีสูบน้ำไฟฟ้าบางลายใต้ ม.7</t>
  </si>
  <si>
    <t>1. สถานีสูบน้ำด้วยไฟฟ้าบ้านวังผักรุง 
2. สถานีสูบน้ำด้วยไฟฟ้าบ้านท่าข้าม 
3. สถานีสูบน้ำด้วยไฟฟ้าบ้านไร่อ้อย-ฟ้าเรือง 
4. สถานีสูบน้ำด้วยไฟฟ้าบ้านหน้าพระธาตุ 
5. สถานีสูบน้ำด้วยไฟฟ้าบ้านคลองกล้วยหมู่ 4 
6. สถานีสูบน้ำด้วยไฟฟ้าบ้านคลองละมุงหมู่4 
7. สถานีสูบน้ำด้วยไฟฟ้าบ้านคลองกล้วย 
8. สถานีสูบน้ำด้วยไฟฟ้าบ้านวังตอ</t>
  </si>
  <si>
    <t>1. สถานีสูบน้ำด้วยไฟฟ้าบ้านท่าเดื่อ 
2. สถานีสูบน้ำด้วยไฟฟ้าบ้านม่วงตาล 
3. สถานีสูบน้ำด้วยไฟฟ้าบ้านปากคลอง 
4. สถานีสูบน้ำด้วยไฟฟ้าบ้านคลองกล้วย 9</t>
  </si>
  <si>
    <t>1. สถานีสูบน้ำด้วยไฟฟ้าบ้านหาดทับยา 2 
2. สถานีสูบน้ำด้วยไฟฟ้าบ้านหาดกรวด 
3. สถานีสูบน้ำด้วยไฟฟ้าบ้านท่ามะเฟือง 
4. สถานีสูบน้ำด้วยไฟฟ้าบ้านท่ามะเฟือง ม.3 
5. สถานีสูบน้ำด้วยไฟฟ้าบ้านโคกหม้อ</t>
  </si>
  <si>
    <t>1. สถานีสูบน้ำด้วยไฟฟ้าบ้านหาดเสือเต้น 
2. สถานีสูบน้ำด้วยไฟฟ้าบ้านหาดเสือเต้น(2) 
3. สถานีสูบน้ำด้วยไฟฟ้าบ้านคุ้งตะเภา 
4. สถานีสูบน้ำด้วยไฟฟ้าบ้านคุ้งตะเภา(2) 
5. สถานีสูบน้ำด้วยไฟฟ้าบ้านป่ากล้วย</t>
  </si>
  <si>
    <t>บุ่งตาดำ</t>
  </si>
  <si>
    <t>คลองสาธารณะในหมู่บ้าน บึงบอระเพ็ด</t>
  </si>
  <si>
    <t>คลองรำเจ็ดดง บึงบอระเพ็ด</t>
  </si>
  <si>
    <t>คลองท่าตะโก บึงบอระเพ็ด</t>
  </si>
  <si>
    <t>บึงน้ำโค้งเหนือ หนองกระทิง</t>
  </si>
  <si>
    <t>1. สถานีสูบน้ำด้วยไฟฟ้าบ้านวังกะพี้ 
2. สถานีสูบน้ำด้วยไฟฟ้าบ้านวังโป่ง 
3. สถานีสูบน้ำด้วยไฟฟ้าบ้านวังโป่ง(2)</t>
  </si>
  <si>
    <t>แผนปลูก</t>
  </si>
  <si>
    <t>1. สถานีสูบน้ำบ้านย่านยาว 
2. สถานีสูบน้ำบ้านวงฆ้อง 
3. สถานีสูบน้ำบ้านวังมะด่าน</t>
  </si>
  <si>
    <t>1. สถานีสูบน้ำด้วยไฟฟ้าบ้านหน้าพระธาตุ(2) 
2. สถานีสูบน้ำด้วยไฟฟ้าบ้านในเมือง 
3. สถานีสูบน้ำด้วยไฟฟ้าบ้านวังพะเนียด</t>
  </si>
  <si>
    <t>คลองกะชี บึงน้ำด้วน บึงก้อม หนองทุ่งตูม</t>
  </si>
  <si>
    <t xml:space="preserve">1. สถานีสูบน้ำด้วยไฟฟ้าบ้านวังสำโม(2) 
2. สถานีสูบน้ำด้วยไฟฟ้าบ้านดารา (2) 
3. สถานีสูบน้ำด้วยไฟฟ้าบ้านดารา-ห้วยซี้ง 
4. สถานีสูบน้ำด้วยไฟฟ้าบ้านเกาะ-วังสำโม </t>
  </si>
  <si>
    <t>1. สถานีสูบน้ำด้วยไฟฟ้าบ้านท่าสัก(2) 
2. สถานีสูบน้ำด้วยไฟฟ้าบ้านท่าสัก 
3. สถานีสูบน้ำด้วยไฟฟ้าบ้านเต่าไหเหนือ 
4. สถานีสูบน้ำด้วยไฟฟ้าบ้านเต่าไหใต้ 
5. สถานีสูบน้ำด้วยไฟฟ้าบ้านชำตก 
6. สถานีสูบน้ำด้วยไฟฟ้าบ้านชำตก 2</t>
  </si>
  <si>
    <t>คลองละวาน คลองละมุง</t>
  </si>
  <si>
    <t>1. สถานีสูบน้ำด้วยไฟฟ้าบ้านหม้อ 1 
2. สถานีสูบน้ำด้วยไฟฟ้าบ้านหม้อ3 
3. สถานีสูบน้ำด้วยไฟฟ้าบ้านหาดทับยา 
4. สถานีสูบน้ำด้วยไฟฟ้าบ้านท้ายน้ำ</t>
  </si>
  <si>
    <t>1. สถานีสูบน้ำด้วยไฟฟ้าบ้านหาดกำแพง 
2. สถานีสูบน้ำด้วยไฟฟ้าบ้านโคน(2) 
3. สถานีสูบน้ำด้วยไฟฟ้าบ้านโคน</t>
  </si>
  <si>
    <t>บึงเบิก</t>
  </si>
  <si>
    <t>1. สถานีสูบน้ำด้วยไฟฟ้าบ้านบึง 
2. สถานีสูบน้ำด้วยไฟฟ้าบ้านท่ามะปราง 
3. สถานีสูบน้ำด้วยไฟฟ้าบ้านพญาแมน 
4. สถานีสูบน้ำด้วยไฟฟ้าบ้านท้ายวัดพญาปันแดน 
5. สถานีสูบน้ำด้วยไฟฟ้าบ้านพญาปันแดน</t>
  </si>
  <si>
    <t>1. สถานีสูบน้ำ ม.1 ตลุกเทียม 24 
2. สถานีสูบน้ำ ม.2 ท่าตำหนัก24 
3. สถานีสูบน้ำพญาปันแดน</t>
  </si>
  <si>
    <t>แม่น้ำน่าน คลองวังขอน บึงปลาเน่า</t>
  </si>
  <si>
    <t xml:space="preserve">1. สถานีสูลน้ำบ้านตาล
2. สถานีสูบน้ำบ้านโพทะเล </t>
  </si>
  <si>
    <t>1. สถานีสูบน้ำบ้านหนองแขม</t>
  </si>
  <si>
    <t>1. สถานีสูบน้ำบ้านรังนก ม.11</t>
  </si>
  <si>
    <t>1. สถานีสูบน้ำโพธิ์ชัน 1 2 3 4
2. สถานีสูบน้ำบ้านโพธิ์ตาก
3. สถานีสูบน้ำบ้านหนองจอก
4. สถานีสูบน้ำบ้านน้ำเที่ยง
5. สถานีสูบน้ำบ้านหนองอ้อ(ท่าค้อ2)
6. สถานีสูบน้ำบ้านแห่(3)
7. สถานีสูบน้ำบ้านนาเรียง
8. สถานีสูบน้ำบ้านนาเรียง(ห้วยปากขุมปูน)</t>
  </si>
  <si>
    <t>แม่น้ำชี แม่น้ำยัง คลองชีหลง</t>
  </si>
  <si>
    <t>1.สถานีสูบน้ำด้วยไฟฟ้าบ้านแก่ง ม.8 
2.สถานีสูบน้ำด้วยไฟฟ้าบ้านแก่ง ม.1 
3.สถานีสูบน้ำด้วยไฟฟ้าบ้านวังตะคร้อ 
4.สถานีสูบน้ำด้วยไฟฟ้าบ้านแก่ง 2 ม.5 
5.สถานีสูบน้ำด้วยไฟฟ้าบ้านพงสะตือ</t>
  </si>
  <si>
    <t>บึงบอน คลองตรอน คลองลำชำ บึงก้อม หนองบัวแดง หนองปลาดุก</t>
  </si>
  <si>
    <t>มี.ค. -พ.ค. 65</t>
  </si>
  <si>
    <t>มี.ค. -เม.ย 65</t>
  </si>
  <si>
    <t>เม.ย. -พ.ค. 65</t>
  </si>
  <si>
    <t>ก.พ.- เม.ย. 65</t>
  </si>
  <si>
    <t>มี.ค.-เม.ย.  65</t>
  </si>
  <si>
    <t>1.สถานีสูบน้ำไฟฟ้าไผ่ท่าโพ
2.สถานีสูบน้ำไฟฟ้าวังจิก</t>
  </si>
  <si>
    <t>แม่น้ำน่าน, คลองคัน, คลองกวาวกออ้อ</t>
  </si>
  <si>
    <t>หนองกระเจา</t>
  </si>
  <si>
    <t>เกยไชย</t>
  </si>
  <si>
    <t>ฆะมัง</t>
  </si>
  <si>
    <t>ท่าไม้</t>
  </si>
  <si>
    <t>พันลาน</t>
  </si>
  <si>
    <t>พิกุล</t>
  </si>
  <si>
    <t>ลาดยาว</t>
  </si>
  <si>
    <t>วังเมือง</t>
  </si>
  <si>
    <t>มาบแก</t>
  </si>
  <si>
    <t>ไผ่ล้อม</t>
  </si>
  <si>
    <t>ท่าฬ่อ</t>
  </si>
  <si>
    <t>ทุ่งใหญ่</t>
  </si>
  <si>
    <t>เนินปอ</t>
  </si>
  <si>
    <t>ตะพานหิน</t>
  </si>
  <si>
    <t>ดงตะขบ</t>
  </si>
  <si>
    <t>จังหาร</t>
  </si>
  <si>
    <t>ดินดำ</t>
  </si>
  <si>
    <t>อาจสามารถ</t>
  </si>
  <si>
    <t>บ้านแจ้ง</t>
  </si>
  <si>
    <t>มหาสารคาม</t>
  </si>
  <si>
    <t>เมืองมหาสารคาม</t>
  </si>
  <si>
    <t>ลาดพัฒนา</t>
  </si>
  <si>
    <t>พื้นที่เสี่ยงขาดแคลนน้ำด้านการเกษตร นอกเขตชลประทาน จำนวน 12 จังหวัด 29 อำเภอ 74 ตำบล</t>
  </si>
  <si>
    <t xml:space="preserve">คลองบางไซ คลองวัว คลองจระเข้เผือก หนองอ้ายเต้า หนองสีชมพู หนองยาว หนองลำใด หนองตอเล็ก หนองอีไม หนองคอสาก หนองตาโม๊ะ หนองแขม หนองอ้อ คลองไอ้งอนบางไซ หนองกอไผ่ คลองอ้ายแรม  </t>
  </si>
  <si>
    <t>คลองดงขุย คลองหนองแก-ดงขุย คลองหนองยาว คลองพิทักษ์พัฒนา คลองตาปั่น</t>
  </si>
  <si>
    <t>คลองหนองคาง คลองงิ้ว คลองลาดปลัง คลองวังตะกอน คลองท่านา คลองโพธิ์หนองยาว หนองสนุ่น  หนองพญา บึงสำโรง บึงหลวง</t>
  </si>
  <si>
    <t>บึงยาว หนองตอ บึงอ้อ บึงพูล หนองหอย ปึกวงฆ้อง</t>
  </si>
  <si>
    <t>คลองวังงิ้ว คลองปลากด คลองเกษม คลองสำพรึง มาบสะตือ</t>
  </si>
  <si>
    <t>คลองลำตะกุดเหนือ คลองลำตะกุดใต้ คลองฆะมัง คลองลำท่าโขลง คลองวัว ห้วงอ่าว ห้วงคาง ห้วงปลือ ห้วงจัน ห้วงเทโพ ห้วงเรือ หนองจระเข้ หนองตอ หนองไผ่ หนองปลาดุกแรด หนองปล้อง หนองหมาดำ หนองอ้อ หนองหวายใหญ่ หนองตะกุด หนองสนับทอง หนองไอ้ท๊อก หนองบอน หนองยาว</t>
  </si>
  <si>
    <t>คลองวังม้า ลำเหมืองคลองโพธิ์</t>
  </si>
  <si>
    <t xml:space="preserve">คลองขลุง คลองแม่กระชัย คลองวังไทร </t>
  </si>
  <si>
    <t xml:space="preserve">คลองวังไทร  </t>
  </si>
  <si>
    <t>1.สถานีสูบน้ำด้วยไฟฟ้าบ้านวังยาง
2.สถานีสูบน้ำด้วยไฟฟ้าบ้านปากดอน
3.สถานีสูบน้ำด้วยไฟฟ้าบ้านบางขวัญม้า
4.สถานีสูบน้ำด้วยไฟฟ้าบ้านคุ้งวัง
5.สถานีสูบน้ำด้วยไฟฟ้าบ้านบางทราย</t>
  </si>
  <si>
    <t>คลองชุมแสง คลองแม่เทียบ คลองห่วงถ่อน คลองบึงแฝก</t>
  </si>
  <si>
    <t>คลองยางโทน คลองรางหว้า คลองตาภู่ คลองแหน</t>
  </si>
  <si>
    <t>หนองอ้อ บึงจาน คลองท่าฬ่อ</t>
  </si>
  <si>
    <t>คลองไผ่รอบ คลองหนองคล้า</t>
  </si>
  <si>
    <t>คลองห้วยจ้อย ลำคลองไดกระดูก</t>
  </si>
  <si>
    <t>1.สถานีสูบน้ำบ้านหาดกรวด ม.1</t>
  </si>
  <si>
    <t>คลองบ้านไร่ คลองหนองงู คลองสามง่าม คลองไผ่ขวาง คลองใดหนองรี</t>
  </si>
  <si>
    <t>คลองวังกระทึง</t>
  </si>
  <si>
    <t>1.สถานีสูบน้ำด้วยไฟฟ้าบ้านหัวดาน
2.สถานีสูบน้ำด้วยไฟฟ้าบ้านวังแดง
3.สถานีสูบน้ำด้วยไฟฟ้าบ้านวังหิน
4.สถานีสูบน้ำด้วยไฟฟ้าบ้านใหม่หมู่ 5</t>
  </si>
  <si>
    <t>บึงทับกระดาน หนองปล้อง หนองไผ่ หนองปรือ หนองตับ ฝายห้วยพิกุล หนองบัว หนองคันนา คลองหนองตะเข้-หนองน้ำช้าง</t>
  </si>
  <si>
    <t>1.สถานีสูบน้ำด้วยไฟฟ้าบ้านแจ้ง
2.สถานีสูบน้ำบ้านชีโหล่น
3.สถานีสูบน้ำบ้านสามัคคี
4.สถานีสูบน้ำบ้านกุดเขียว
5.สถานีสูบน้ำบ้านท่าค้อ</t>
  </si>
  <si>
    <t>ลำน้ำชี คลองปลาค้าว</t>
  </si>
  <si>
    <t>1.สถานีสูบน้ำบ้านดินดำ
2.สถานีสูบน้ำบ้านขมิ้น
3.สถานีสูบน้ำบ้านเลิงคา
4.สถานีสูบน้ำบ้านแซงแหลม
5.สถานีสูบน้ำบ้านคุยค้อ</t>
  </si>
  <si>
    <t>แม่น้ำชี คลองน้ำเค็ม คลองพีเวียง คลองหัวเสือคลองทาม คลองกระแจะ คลองเกลือ คลองชันใต้</t>
  </si>
  <si>
    <t>คลองทราย คลองป่ายาง</t>
  </si>
  <si>
    <t>คลองท้ายบ้าน คลองชวดเหนือ</t>
  </si>
  <si>
    <t>มี.ค. -พ.ค 65</t>
  </si>
  <si>
    <r>
      <rPr>
        <b/>
        <sz val="16"/>
        <rFont val="TH SarabunPSK"/>
        <family val="2"/>
      </rPr>
      <t>สรุป พื้นที่เสี่ยงขาดแคลนน้ำด้านการเกษตร ปลูกเกินแผนควบคุม 25 ตำบล 8 จังหวัด (107,413)</t>
    </r>
    <r>
      <rPr>
        <sz val="16"/>
        <rFont val="TH SarabunPSK"/>
        <family val="2"/>
      </rPr>
      <t xml:space="preserve"> ได้แก่ จังหวัดเชียงราย อำเภอแม่จัน(แม่คำ จันจว้าใต้) จังหวัดนครสวรรค์ อำเภอท่าตะโก(ท่าตะโก พนมรอก) จังหวัดสุโขทัย อำเภอกงไกรลาศ(กง ท่าฉนวน หนองตูม) จังหวัดพิษณุโลก อำเภอบางระกำ(บางระกำ วังอิทก) อำเภอบางกระทุ่ม(ท่าตาล) วังทอง(แม่ระกา) จังหวัดพิจิตร เมืองพิจิตร(หัวดง ป่ามะคาบ) อำเภอโพธิ์ประทับช้าง(ไผ่รอบ) อำเภอโพทะเล(ท่าขมิ้น ท่าเสา) อำเภอสามง่าม(สามง่าม รังนก) จังหวัดอุตรดิตถ์ อำเภอเมืองอุตรดิตถ์(คุ้งตะเภา) อำเภอตรอน(วังแดง) อำเภอพิชัย(ท่ามะเฟือง ไร่อ้อย คอรุม) จังหวัดร้อยเอ็ด อำเภอเสลภูมิ (นางาม) จังหวัดมหาสารคาม อำเภอเมืองมหาสารคาม(ลาดพัฒนา)</t>
    </r>
  </si>
  <si>
    <t>(ณ วันที่ 02 มีนาคม 2565)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</si>
</sst>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3" x14ac:knownFonts="1">
    <font>
      <sz val="10"/>
      <name val="Arial"/>
      <family val="2"/>
    </font>
    <font>
      <b/>
      <sz val="16"/>
      <color theme="1"/>
      <name val="TH SarabunPSK"/>
      <family val="2"/>
    </font>
    <font>
      <sz val="16"/>
      <name val="TH SarabunPSK"/>
      <family val="2"/>
    </font>
    <font>
      <b/>
      <sz val="18"/>
      <name val="TH SarabunPSK"/>
      <family val="2"/>
    </font>
    <font>
      <sz val="10"/>
      <name val="Arial"/>
      <family val="2"/>
    </font>
    <font>
      <b/>
      <sz val="16"/>
      <name val="TH SarabunPSK"/>
      <family val="2"/>
    </font>
    <font>
      <b/>
      <sz val="16"/>
      <color rgb="FFFF0000"/>
      <name val="TH SarabunPSK"/>
      <family val="2"/>
    </font>
    <font>
      <sz val="16"/>
      <color rgb="FFFF0000"/>
      <name val="TH SarabunPSK"/>
      <family val="2"/>
    </font>
    <font>
      <sz val="16"/>
      <color theme="1"/>
      <name val="Wingdings 2"/>
      <family val="1"/>
      <charset val="2"/>
    </font>
    <font>
      <sz val="16"/>
      <color theme="1"/>
      <name val="TH SarabunPSK"/>
      <family val="2"/>
    </font>
    <font>
      <sz val="10"/>
      <color theme="1"/>
      <name val="Arial"/>
      <family val="2"/>
    </font>
    <font>
      <b/>
      <u val="double"/>
      <sz val="18"/>
      <color rgb="FFFF0000"/>
      <name val="TH SarabunPSK"/>
      <family val="2"/>
    </font>
    <font>
      <b/>
      <sz val="16"/>
      <color rgb="FFFF0000"/>
      <name val="TH SarabunPSK"/>
      <charset val="222"/>
    </font>
  </fonts>
  <fills count="11">
    <fill>
      <patternFill patternType="none"/>
    </fill>
    <fill>
      <patternFill patternType="gray125"/>
    </fill>
    <fill>
      <patternFill patternType="solid">
        <fgColor theme="8"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164" fontId="4" fillId="0" borderId="0" applyFont="0" applyFill="0" applyBorder="0" applyAlignment="0" applyProtection="0"/>
  </cellStyleXfs>
  <cellXfs count="135">
    <xf numFmtId="0" fontId="0" fillId="0" borderId="0" xfId="0"/>
    <xf numFmtId="0" fontId="2" fillId="6" borderId="3" xfId="0" applyFont="1" applyFill="1" applyBorder="1"/>
    <xf numFmtId="0" fontId="2" fillId="6" borderId="4" xfId="0" applyFont="1" applyFill="1" applyBorder="1"/>
    <xf numFmtId="0" fontId="2" fillId="6" borderId="4" xfId="0" applyFont="1" applyFill="1" applyBorder="1" applyAlignment="1">
      <alignment horizontal="center"/>
    </xf>
    <xf numFmtId="0" fontId="2" fillId="6" borderId="1" xfId="0" applyFont="1" applyFill="1" applyBorder="1" applyAlignment="1">
      <alignment horizontal="left" vertical="top"/>
    </xf>
    <xf numFmtId="0" fontId="0" fillId="0" borderId="0" xfId="0" applyAlignment="1">
      <alignment horizontal="left" vertical="top"/>
    </xf>
    <xf numFmtId="0" fontId="2" fillId="6" borderId="8" xfId="0" applyFont="1" applyFill="1" applyBorder="1"/>
    <xf numFmtId="165" fontId="2" fillId="0" borderId="1" xfId="1" applyNumberFormat="1" applyFont="1" applyBorder="1"/>
    <xf numFmtId="165" fontId="2" fillId="0" borderId="0" xfId="1" applyNumberFormat="1" applyFont="1"/>
    <xf numFmtId="3" fontId="2" fillId="0" borderId="0" xfId="0" applyNumberFormat="1" applyFont="1" applyAlignment="1">
      <alignment horizontal="center"/>
    </xf>
    <xf numFmtId="3" fontId="2" fillId="0" borderId="8" xfId="0" applyNumberFormat="1" applyFont="1" applyBorder="1" applyAlignment="1">
      <alignment horizontal="center"/>
    </xf>
    <xf numFmtId="3" fontId="6" fillId="0" borderId="8" xfId="0" applyNumberFormat="1" applyFont="1" applyBorder="1" applyAlignment="1">
      <alignment horizontal="center"/>
    </xf>
    <xf numFmtId="0" fontId="1" fillId="2" borderId="1" xfId="0" applyFont="1" applyFill="1" applyBorder="1" applyAlignment="1">
      <alignment horizontal="center" vertical="center" wrapText="1"/>
    </xf>
    <xf numFmtId="3" fontId="5" fillId="2" borderId="1" xfId="0" applyNumberFormat="1" applyFont="1" applyFill="1" applyBorder="1" applyAlignment="1">
      <alignment horizontal="center" wrapText="1"/>
    </xf>
    <xf numFmtId="3" fontId="5" fillId="5" borderId="7" xfId="0" applyNumberFormat="1" applyFont="1" applyFill="1" applyBorder="1" applyAlignment="1">
      <alignment horizontal="center" vertical="center"/>
    </xf>
    <xf numFmtId="3" fontId="5" fillId="5" borderId="1" xfId="0" applyNumberFormat="1" applyFont="1" applyFill="1" applyBorder="1" applyAlignment="1">
      <alignment horizontal="center" vertical="center"/>
    </xf>
    <xf numFmtId="165" fontId="2" fillId="0" borderId="1" xfId="1" applyNumberFormat="1" applyFont="1" applyBorder="1" applyAlignment="1">
      <alignment vertical="center"/>
    </xf>
    <xf numFmtId="0" fontId="2" fillId="6" borderId="8" xfId="0" applyFont="1" applyFill="1" applyBorder="1" applyAlignment="1">
      <alignment vertical="center"/>
    </xf>
    <xf numFmtId="3" fontId="2" fillId="0" borderId="8" xfId="0" applyNumberFormat="1" applyFont="1" applyBorder="1" applyAlignment="1">
      <alignment horizontal="center" vertical="center"/>
    </xf>
    <xf numFmtId="0" fontId="2" fillId="6" borderId="8" xfId="0" applyFont="1" applyFill="1" applyBorder="1" applyAlignment="1">
      <alignment vertical="top"/>
    </xf>
    <xf numFmtId="165" fontId="2" fillId="0" borderId="1" xfId="1" applyNumberFormat="1" applyFont="1" applyBorder="1" applyAlignment="1">
      <alignment vertical="top"/>
    </xf>
    <xf numFmtId="3" fontId="2" fillId="0" borderId="8" xfId="0" applyNumberFormat="1" applyFont="1" applyBorder="1" applyAlignment="1">
      <alignment horizontal="center" vertical="top"/>
    </xf>
    <xf numFmtId="3" fontId="2" fillId="0" borderId="8" xfId="0" applyNumberFormat="1" applyFont="1" applyBorder="1" applyAlignment="1">
      <alignment horizontal="left"/>
    </xf>
    <xf numFmtId="3" fontId="8" fillId="0" borderId="8" xfId="0" applyNumberFormat="1" applyFont="1" applyBorder="1" applyAlignment="1">
      <alignment horizontal="center" vertical="top"/>
    </xf>
    <xf numFmtId="3" fontId="2" fillId="0" borderId="8" xfId="0" applyNumberFormat="1" applyFont="1" applyBorder="1" applyAlignment="1">
      <alignment horizontal="left" vertical="top"/>
    </xf>
    <xf numFmtId="3" fontId="9" fillId="0" borderId="8" xfId="0" applyNumberFormat="1" applyFont="1" applyBorder="1" applyAlignment="1">
      <alignment horizontal="left" vertical="top" wrapText="1"/>
    </xf>
    <xf numFmtId="3" fontId="9" fillId="0" borderId="8" xfId="0" applyNumberFormat="1" applyFont="1" applyBorder="1" applyAlignment="1">
      <alignment horizontal="left" vertical="top"/>
    </xf>
    <xf numFmtId="3" fontId="9" fillId="0" borderId="8" xfId="0" applyNumberFormat="1" applyFont="1" applyBorder="1" applyAlignment="1">
      <alignment horizontal="center" vertical="top"/>
    </xf>
    <xf numFmtId="3" fontId="2" fillId="0" borderId="8" xfId="0" applyNumberFormat="1" applyFont="1" applyBorder="1" applyAlignment="1">
      <alignment horizontal="left" wrapText="1"/>
    </xf>
    <xf numFmtId="3" fontId="2" fillId="0" borderId="8" xfId="0" applyNumberFormat="1" applyFont="1" applyBorder="1" applyAlignment="1">
      <alignment horizontal="left" vertical="top" wrapText="1"/>
    </xf>
    <xf numFmtId="3" fontId="2" fillId="0" borderId="8" xfId="0" applyNumberFormat="1" applyFont="1" applyBorder="1" applyAlignment="1">
      <alignment vertical="top" wrapText="1"/>
    </xf>
    <xf numFmtId="3" fontId="2" fillId="0" borderId="8" xfId="0" applyNumberFormat="1" applyFont="1" applyBorder="1" applyAlignment="1">
      <alignment horizontal="left" vertical="center" wrapText="1"/>
    </xf>
    <xf numFmtId="0" fontId="9" fillId="6" borderId="3" xfId="0" applyFont="1" applyFill="1" applyBorder="1"/>
    <xf numFmtId="0" fontId="9" fillId="6" borderId="2" xfId="0" applyFont="1" applyFill="1" applyBorder="1"/>
    <xf numFmtId="0" fontId="9" fillId="6" borderId="4" xfId="0" applyFont="1" applyFill="1" applyBorder="1"/>
    <xf numFmtId="0" fontId="9" fillId="6" borderId="2" xfId="0" applyFont="1" applyFill="1" applyBorder="1" applyAlignment="1">
      <alignment horizontal="left" vertical="top"/>
    </xf>
    <xf numFmtId="0" fontId="9" fillId="6" borderId="3" xfId="0" applyFont="1" applyFill="1" applyBorder="1" applyAlignment="1">
      <alignment vertical="top"/>
    </xf>
    <xf numFmtId="0" fontId="9" fillId="6" borderId="2" xfId="0" applyFont="1" applyFill="1" applyBorder="1" applyAlignment="1">
      <alignment vertical="top"/>
    </xf>
    <xf numFmtId="0" fontId="9" fillId="6" borderId="4" xfId="0" applyFont="1" applyFill="1" applyBorder="1" applyAlignment="1">
      <alignment vertical="top"/>
    </xf>
    <xf numFmtId="0" fontId="10" fillId="0" borderId="0" xfId="0" applyFont="1"/>
    <xf numFmtId="3" fontId="2" fillId="0" borderId="1" xfId="0" applyNumberFormat="1" applyFont="1" applyBorder="1" applyAlignment="1">
      <alignment horizontal="center"/>
    </xf>
    <xf numFmtId="3" fontId="8" fillId="0" borderId="1" xfId="0" applyNumberFormat="1" applyFont="1" applyBorder="1" applyAlignment="1">
      <alignment horizontal="center" vertical="top"/>
    </xf>
    <xf numFmtId="3" fontId="7" fillId="0" borderId="1" xfId="0" applyNumberFormat="1" applyFont="1" applyBorder="1" applyAlignment="1">
      <alignment horizontal="center"/>
    </xf>
    <xf numFmtId="3" fontId="6" fillId="0" borderId="1" xfId="0" applyNumberFormat="1" applyFont="1" applyBorder="1" applyAlignment="1">
      <alignment horizontal="center"/>
    </xf>
    <xf numFmtId="0" fontId="2" fillId="6" borderId="2" xfId="0" applyFont="1" applyFill="1" applyBorder="1" applyAlignment="1">
      <alignment horizontal="left" vertical="top"/>
    </xf>
    <xf numFmtId="0" fontId="2" fillId="6" borderId="4" xfId="0" applyFont="1" applyFill="1" applyBorder="1" applyAlignment="1">
      <alignment horizontal="left" vertical="top"/>
    </xf>
    <xf numFmtId="0" fontId="2" fillId="6" borderId="2" xfId="0" applyFont="1" applyFill="1" applyBorder="1" applyAlignment="1">
      <alignment vertical="top"/>
    </xf>
    <xf numFmtId="0" fontId="2" fillId="6" borderId="3" xfId="0" applyFont="1" applyFill="1" applyBorder="1" applyAlignment="1">
      <alignment vertical="top"/>
    </xf>
    <xf numFmtId="0" fontId="2" fillId="6" borderId="12" xfId="0" applyFont="1" applyFill="1" applyBorder="1"/>
    <xf numFmtId="0" fontId="2" fillId="6" borderId="7" xfId="0" applyFont="1" applyFill="1" applyBorder="1" applyAlignment="1">
      <alignment horizontal="left" vertical="top"/>
    </xf>
    <xf numFmtId="0" fontId="9" fillId="6" borderId="0" xfId="0" applyFont="1" applyFill="1" applyBorder="1"/>
    <xf numFmtId="0" fontId="2" fillId="6" borderId="4" xfId="0" applyFont="1" applyFill="1" applyBorder="1" applyAlignment="1">
      <alignment vertical="top"/>
    </xf>
    <xf numFmtId="0" fontId="9" fillId="6" borderId="12" xfId="0" applyFont="1" applyFill="1" applyBorder="1"/>
    <xf numFmtId="0" fontId="2" fillId="6" borderId="10" xfId="0" applyFont="1" applyFill="1" applyBorder="1"/>
    <xf numFmtId="0" fontId="2" fillId="6" borderId="10" xfId="0" applyFont="1" applyFill="1" applyBorder="1" applyAlignment="1">
      <alignment vertical="top"/>
    </xf>
    <xf numFmtId="165" fontId="2" fillId="0" borderId="2" xfId="1" applyNumberFormat="1" applyFont="1" applyBorder="1"/>
    <xf numFmtId="3" fontId="2" fillId="0" borderId="13" xfId="0" applyNumberFormat="1" applyFont="1" applyBorder="1" applyAlignment="1">
      <alignment horizontal="center"/>
    </xf>
    <xf numFmtId="3" fontId="2" fillId="0" borderId="1" xfId="0" applyNumberFormat="1" applyFont="1" applyBorder="1" applyAlignment="1">
      <alignment horizontal="center" vertical="top"/>
    </xf>
    <xf numFmtId="0" fontId="2" fillId="6" borderId="0" xfId="0" applyFont="1" applyFill="1" applyBorder="1" applyAlignment="1">
      <alignment vertical="top"/>
    </xf>
    <xf numFmtId="0" fontId="2" fillId="6" borderId="10" xfId="0" applyFont="1" applyFill="1" applyBorder="1" applyAlignment="1">
      <alignment horizontal="left" vertical="top"/>
    </xf>
    <xf numFmtId="0" fontId="2" fillId="6" borderId="2" xfId="0" applyFont="1" applyFill="1" applyBorder="1" applyAlignment="1">
      <alignment horizontal="center" vertical="center"/>
    </xf>
    <xf numFmtId="0" fontId="2" fillId="6" borderId="1" xfId="0" applyFont="1" applyFill="1" applyBorder="1" applyAlignment="1">
      <alignment vertical="top"/>
    </xf>
    <xf numFmtId="0" fontId="10" fillId="6" borderId="0" xfId="0" applyFont="1" applyFill="1"/>
    <xf numFmtId="0" fontId="0" fillId="6" borderId="4" xfId="0" applyFill="1" applyBorder="1" applyAlignment="1">
      <alignment horizontal="left" vertical="top"/>
    </xf>
    <xf numFmtId="0" fontId="2" fillId="6" borderId="0" xfId="0" applyFont="1" applyFill="1" applyAlignment="1">
      <alignment horizontal="left" vertical="top"/>
    </xf>
    <xf numFmtId="0" fontId="2" fillId="6" borderId="9" xfId="0" applyFont="1" applyFill="1" applyBorder="1" applyAlignment="1">
      <alignment horizontal="left" vertical="top"/>
    </xf>
    <xf numFmtId="0" fontId="0" fillId="6" borderId="3" xfId="0" applyFill="1" applyBorder="1" applyAlignment="1">
      <alignment horizontal="left" vertical="top"/>
    </xf>
    <xf numFmtId="0" fontId="9" fillId="6" borderId="13" xfId="0" applyFont="1" applyFill="1" applyBorder="1"/>
    <xf numFmtId="3" fontId="5" fillId="0" borderId="8" xfId="0" applyNumberFormat="1" applyFont="1" applyBorder="1" applyAlignment="1">
      <alignment horizontal="center"/>
    </xf>
    <xf numFmtId="0" fontId="9" fillId="0" borderId="11" xfId="0" applyFont="1" applyBorder="1" applyAlignment="1">
      <alignment wrapText="1"/>
    </xf>
    <xf numFmtId="0" fontId="2" fillId="0" borderId="11" xfId="0" applyFont="1" applyBorder="1" applyAlignment="1">
      <alignment vertical="center" wrapText="1"/>
    </xf>
    <xf numFmtId="3" fontId="9" fillId="0" borderId="8" xfId="0" applyNumberFormat="1" applyFont="1" applyBorder="1" applyAlignment="1">
      <alignment horizontal="center"/>
    </xf>
    <xf numFmtId="3" fontId="2" fillId="0" borderId="8" xfId="0" applyNumberFormat="1" applyFont="1" applyBorder="1" applyAlignment="1">
      <alignment horizontal="center" wrapText="1"/>
    </xf>
    <xf numFmtId="3" fontId="9" fillId="0" borderId="1" xfId="0" applyNumberFormat="1" applyFont="1" applyBorder="1" applyAlignment="1">
      <alignment horizontal="center" vertical="top"/>
    </xf>
    <xf numFmtId="3" fontId="9" fillId="0" borderId="8" xfId="0" applyNumberFormat="1" applyFont="1" applyBorder="1" applyAlignment="1">
      <alignment horizontal="left"/>
    </xf>
    <xf numFmtId="3" fontId="5" fillId="2" borderId="7" xfId="0" applyNumberFormat="1" applyFont="1" applyFill="1" applyBorder="1" applyAlignment="1">
      <alignment horizontal="center" wrapText="1"/>
    </xf>
    <xf numFmtId="0" fontId="0" fillId="0" borderId="0" xfId="0" applyBorder="1"/>
    <xf numFmtId="0" fontId="10" fillId="0" borderId="0" xfId="0" applyFont="1" applyBorder="1"/>
    <xf numFmtId="0" fontId="0" fillId="0" borderId="0" xfId="0" applyBorder="1" applyAlignment="1">
      <alignment horizontal="left" vertical="top"/>
    </xf>
    <xf numFmtId="165" fontId="11" fillId="0" borderId="0" xfId="1" applyNumberFormat="1" applyFont="1" applyBorder="1"/>
    <xf numFmtId="3" fontId="2" fillId="0" borderId="0" xfId="0" applyNumberFormat="1" applyFont="1" applyBorder="1" applyAlignment="1">
      <alignment horizontal="center"/>
    </xf>
    <xf numFmtId="3" fontId="9" fillId="0" borderId="0" xfId="0" applyNumberFormat="1" applyFont="1" applyBorder="1" applyAlignment="1">
      <alignment horizontal="center" vertical="top"/>
    </xf>
    <xf numFmtId="3" fontId="8" fillId="0" borderId="0" xfId="0" applyNumberFormat="1" applyFont="1" applyBorder="1" applyAlignment="1">
      <alignment horizontal="center" vertical="top"/>
    </xf>
    <xf numFmtId="0" fontId="3" fillId="6" borderId="0" xfId="0" applyFont="1" applyFill="1" applyBorder="1" applyAlignment="1">
      <alignment horizontal="right"/>
    </xf>
    <xf numFmtId="165" fontId="3" fillId="0" borderId="0" xfId="1" applyNumberFormat="1" applyFont="1" applyBorder="1"/>
    <xf numFmtId="0" fontId="2" fillId="6" borderId="2" xfId="0" applyFont="1" applyFill="1" applyBorder="1" applyAlignment="1">
      <alignment horizontal="left" vertical="top"/>
    </xf>
    <xf numFmtId="0" fontId="2" fillId="6" borderId="4" xfId="0" applyFont="1" applyFill="1" applyBorder="1" applyAlignment="1">
      <alignment horizontal="left" vertical="top"/>
    </xf>
    <xf numFmtId="0" fontId="2" fillId="6" borderId="3" xfId="0" applyFont="1" applyFill="1" applyBorder="1" applyAlignment="1">
      <alignment horizontal="left" vertical="top"/>
    </xf>
    <xf numFmtId="0" fontId="2" fillId="6" borderId="5" xfId="0" applyFont="1" applyFill="1" applyBorder="1" applyAlignment="1">
      <alignment horizontal="left" vertical="top"/>
    </xf>
    <xf numFmtId="0" fontId="2" fillId="6" borderId="6" xfId="0" applyFont="1" applyFill="1" applyBorder="1" applyAlignment="1">
      <alignment horizontal="left" vertical="top"/>
    </xf>
    <xf numFmtId="3" fontId="6" fillId="0" borderId="8" xfId="0" applyNumberFormat="1" applyFont="1" applyBorder="1" applyAlignment="1">
      <alignment horizontal="center" vertical="top"/>
    </xf>
    <xf numFmtId="0" fontId="9" fillId="6" borderId="12" xfId="0" applyFont="1" applyFill="1" applyBorder="1" applyAlignment="1">
      <alignment vertical="top"/>
    </xf>
    <xf numFmtId="0" fontId="2" fillId="6" borderId="14" xfId="0" applyFont="1" applyFill="1" applyBorder="1" applyAlignment="1">
      <alignment vertical="top"/>
    </xf>
    <xf numFmtId="165" fontId="2" fillId="0" borderId="2" xfId="1" applyNumberFormat="1" applyFont="1" applyBorder="1" applyAlignment="1">
      <alignment vertical="top"/>
    </xf>
    <xf numFmtId="3" fontId="6" fillId="0" borderId="13"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13" xfId="0" applyNumberFormat="1" applyFont="1" applyBorder="1" applyAlignment="1">
      <alignment horizontal="left" vertical="top" wrapText="1"/>
    </xf>
    <xf numFmtId="3" fontId="2" fillId="0" borderId="13" xfId="0" applyNumberFormat="1" applyFont="1" applyBorder="1" applyAlignment="1">
      <alignment horizontal="left" vertical="top"/>
    </xf>
    <xf numFmtId="3" fontId="8" fillId="0" borderId="13" xfId="0" applyNumberFormat="1" applyFont="1" applyBorder="1" applyAlignment="1">
      <alignment horizontal="center" vertical="top"/>
    </xf>
    <xf numFmtId="3" fontId="2" fillId="0" borderId="2" xfId="0" applyNumberFormat="1" applyFont="1" applyBorder="1" applyAlignment="1">
      <alignment horizontal="center"/>
    </xf>
    <xf numFmtId="0" fontId="9" fillId="6" borderId="1" xfId="0" applyFont="1" applyFill="1" applyBorder="1" applyAlignment="1">
      <alignment vertical="top"/>
    </xf>
    <xf numFmtId="3" fontId="6" fillId="0" borderId="1" xfId="0" applyNumberFormat="1" applyFont="1" applyBorder="1" applyAlignment="1">
      <alignment horizontal="center" vertical="top"/>
    </xf>
    <xf numFmtId="3" fontId="2" fillId="0" borderId="1" xfId="0" applyNumberFormat="1" applyFont="1" applyBorder="1" applyAlignment="1">
      <alignment horizontal="left" vertical="top" wrapText="1"/>
    </xf>
    <xf numFmtId="3" fontId="2" fillId="0" borderId="1" xfId="0" applyNumberFormat="1" applyFont="1" applyBorder="1" applyAlignment="1">
      <alignment horizontal="left" vertical="top"/>
    </xf>
    <xf numFmtId="0" fontId="9" fillId="6" borderId="14" xfId="0" applyFont="1" applyFill="1" applyBorder="1"/>
    <xf numFmtId="0" fontId="2" fillId="6" borderId="2" xfId="0" applyFont="1" applyFill="1" applyBorder="1"/>
    <xf numFmtId="3" fontId="7" fillId="0" borderId="8" xfId="0" applyNumberFormat="1" applyFont="1" applyBorder="1" applyAlignment="1">
      <alignment horizontal="center" vertical="center"/>
    </xf>
    <xf numFmtId="3" fontId="7" fillId="0" borderId="8" xfId="0" applyNumberFormat="1" applyFont="1" applyBorder="1" applyAlignment="1">
      <alignment horizontal="center" vertical="top"/>
    </xf>
    <xf numFmtId="3" fontId="5" fillId="0" borderId="8" xfId="0" applyNumberFormat="1" applyFont="1" applyBorder="1" applyAlignment="1">
      <alignment horizontal="center" vertical="top"/>
    </xf>
    <xf numFmtId="3" fontId="6" fillId="0" borderId="13" xfId="0" applyNumberFormat="1" applyFont="1" applyBorder="1" applyAlignment="1">
      <alignment horizontal="center"/>
    </xf>
    <xf numFmtId="0" fontId="2" fillId="6" borderId="13" xfId="0" applyFont="1" applyFill="1" applyBorder="1" applyAlignment="1">
      <alignment horizontal="left" vertical="top"/>
    </xf>
    <xf numFmtId="0" fontId="0" fillId="0" borderId="4" xfId="0" applyBorder="1" applyAlignment="1">
      <alignment horizontal="left" vertical="top"/>
    </xf>
    <xf numFmtId="3" fontId="12" fillId="0" borderId="8" xfId="0" applyNumberFormat="1" applyFont="1" applyBorder="1" applyAlignment="1">
      <alignment horizontal="center" vertical="top"/>
    </xf>
    <xf numFmtId="0" fontId="3" fillId="0" borderId="0" xfId="0" applyFont="1" applyAlignment="1">
      <alignment horizontal="center"/>
    </xf>
    <xf numFmtId="1" fontId="3" fillId="0" borderId="0" xfId="0" applyNumberFormat="1" applyFont="1" applyAlignment="1">
      <alignment horizontal="center" vertical="center"/>
    </xf>
    <xf numFmtId="0" fontId="5" fillId="0" borderId="9" xfId="0" applyFont="1" applyBorder="1" applyAlignment="1">
      <alignment horizontal="center" vertical="center"/>
    </xf>
    <xf numFmtId="3" fontId="5" fillId="10" borderId="2" xfId="0" applyNumberFormat="1" applyFont="1" applyFill="1" applyBorder="1" applyAlignment="1">
      <alignment horizontal="center" vertical="center"/>
    </xf>
    <xf numFmtId="3" fontId="5" fillId="10" borderId="3" xfId="0" applyNumberFormat="1" applyFont="1" applyFill="1" applyBorder="1" applyAlignment="1">
      <alignment horizontal="center" vertical="center"/>
    </xf>
    <xf numFmtId="1" fontId="1" fillId="2" borderId="2"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1" fontId="1" fillId="3" borderId="1" xfId="0" applyNumberFormat="1" applyFont="1" applyFill="1" applyBorder="1" applyAlignment="1">
      <alignment horizontal="center" vertical="center"/>
    </xf>
    <xf numFmtId="0" fontId="2" fillId="0" borderId="0" xfId="0" applyFont="1" applyBorder="1" applyAlignment="1">
      <alignment horizontal="left" vertical="top" wrapText="1"/>
    </xf>
    <xf numFmtId="0" fontId="2" fillId="6" borderId="2" xfId="0" applyFont="1" applyFill="1" applyBorder="1" applyAlignment="1">
      <alignment horizontal="left" vertical="top"/>
    </xf>
    <xf numFmtId="0" fontId="2" fillId="6" borderId="4" xfId="0" applyFont="1" applyFill="1" applyBorder="1" applyAlignment="1">
      <alignment horizontal="left" vertical="top"/>
    </xf>
    <xf numFmtId="0" fontId="2" fillId="6" borderId="3" xfId="0" applyFont="1" applyFill="1" applyBorder="1" applyAlignment="1">
      <alignment horizontal="left" vertical="top"/>
    </xf>
    <xf numFmtId="3" fontId="2" fillId="8" borderId="1" xfId="0" applyNumberFormat="1" applyFont="1" applyFill="1" applyBorder="1" applyAlignment="1">
      <alignment horizontal="center" vertical="center"/>
    </xf>
    <xf numFmtId="3" fontId="5" fillId="9" borderId="1" xfId="0" applyNumberFormat="1" applyFont="1" applyFill="1" applyBorder="1" applyAlignment="1">
      <alignment horizontal="center" vertical="center"/>
    </xf>
    <xf numFmtId="1" fontId="1" fillId="5" borderId="1" xfId="0" applyNumberFormat="1" applyFont="1" applyFill="1" applyBorder="1" applyAlignment="1">
      <alignment horizontal="center" vertical="center"/>
    </xf>
    <xf numFmtId="165" fontId="5" fillId="7" borderId="1" xfId="1"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3" fontId="5" fillId="2" borderId="10" xfId="0" applyNumberFormat="1" applyFont="1" applyFill="1" applyBorder="1" applyAlignment="1">
      <alignment horizontal="center"/>
    </xf>
    <xf numFmtId="3" fontId="5" fillId="2" borderId="7" xfId="0" applyNumberFormat="1"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3" fontId="5" fillId="5" borderId="1" xfId="0" applyNumberFormat="1"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view="pageBreakPreview" topLeftCell="C1" zoomScale="85" zoomScaleNormal="100" zoomScaleSheetLayoutView="85" workbookViewId="0">
      <pane ySplit="5" topLeftCell="A80" activePane="bottomLeft" state="frozen"/>
      <selection pane="bottomLeft" activeCell="I83" sqref="I83"/>
    </sheetView>
  </sheetViews>
  <sheetFormatPr defaultRowHeight="21" x14ac:dyDescent="0.4"/>
  <cols>
    <col min="1" max="1" width="12.33203125" customWidth="1"/>
    <col min="2" max="2" width="12.88671875" style="39" customWidth="1"/>
    <col min="3" max="3" width="16" style="5" customWidth="1"/>
    <col min="4" max="4" width="11.5546875" customWidth="1"/>
    <col min="5" max="5" width="16.5546875" style="8" bestFit="1" customWidth="1"/>
    <col min="6" max="6" width="12.109375" style="9" customWidth="1"/>
    <col min="7" max="7" width="14.5546875" style="9" hidden="1" customWidth="1"/>
    <col min="8" max="8" width="12.109375" style="9" hidden="1" customWidth="1"/>
    <col min="9" max="9" width="40.6640625" customWidth="1"/>
    <col min="10" max="10" width="41" customWidth="1"/>
    <col min="11" max="11" width="16.33203125" bestFit="1" customWidth="1"/>
    <col min="12" max="12" width="13.88671875" bestFit="1" customWidth="1"/>
    <col min="13" max="13" width="18.109375" bestFit="1" customWidth="1"/>
    <col min="14" max="14" width="12.5546875" customWidth="1"/>
    <col min="15" max="15" width="10.6640625" bestFit="1" customWidth="1"/>
  </cols>
  <sheetData>
    <row r="1" spans="1:15" ht="24" customHeight="1" x14ac:dyDescent="0.45">
      <c r="A1" s="113" t="s">
        <v>117</v>
      </c>
      <c r="B1" s="113"/>
      <c r="C1" s="113"/>
      <c r="D1" s="113"/>
      <c r="E1" s="113"/>
      <c r="F1" s="113"/>
      <c r="G1" s="113"/>
      <c r="H1" s="113"/>
      <c r="I1" s="113"/>
      <c r="J1" s="113"/>
      <c r="K1" s="113"/>
      <c r="L1" s="113"/>
      <c r="M1" s="113"/>
      <c r="N1" s="113"/>
      <c r="O1" s="113"/>
    </row>
    <row r="2" spans="1:15" ht="23.4" x14ac:dyDescent="0.25">
      <c r="A2" s="114" t="s">
        <v>203</v>
      </c>
      <c r="B2" s="114"/>
      <c r="C2" s="114"/>
      <c r="D2" s="114"/>
      <c r="E2" s="114"/>
      <c r="F2" s="114"/>
      <c r="G2" s="114"/>
      <c r="H2" s="114"/>
      <c r="I2" s="114"/>
      <c r="J2" s="114"/>
      <c r="K2" s="114"/>
      <c r="L2" s="114"/>
      <c r="M2" s="114"/>
      <c r="N2" s="114"/>
      <c r="O2" s="114"/>
    </row>
    <row r="3" spans="1:15" x14ac:dyDescent="0.25">
      <c r="A3" s="115" t="s">
        <v>232</v>
      </c>
      <c r="B3" s="115"/>
      <c r="C3" s="115"/>
      <c r="D3" s="115"/>
      <c r="E3" s="115"/>
      <c r="F3" s="115"/>
      <c r="G3" s="115"/>
      <c r="H3" s="115"/>
      <c r="I3" s="115"/>
      <c r="J3" s="115"/>
      <c r="K3" s="115"/>
      <c r="L3" s="115"/>
      <c r="M3" s="115"/>
      <c r="N3" s="115"/>
      <c r="O3" s="115"/>
    </row>
    <row r="4" spans="1:15" ht="24" customHeight="1" x14ac:dyDescent="0.4">
      <c r="A4" s="118" t="s">
        <v>57</v>
      </c>
      <c r="B4" s="120" t="s">
        <v>58</v>
      </c>
      <c r="C4" s="129" t="s">
        <v>59</v>
      </c>
      <c r="D4" s="127" t="s">
        <v>60</v>
      </c>
      <c r="E4" s="128" t="s">
        <v>154</v>
      </c>
      <c r="F4" s="125" t="s">
        <v>118</v>
      </c>
      <c r="G4" s="126" t="s">
        <v>63</v>
      </c>
      <c r="H4" s="116" t="s">
        <v>119</v>
      </c>
      <c r="I4" s="130" t="s">
        <v>72</v>
      </c>
      <c r="J4" s="130"/>
      <c r="K4" s="130"/>
      <c r="L4" s="131"/>
      <c r="M4" s="132" t="s">
        <v>68</v>
      </c>
      <c r="N4" s="134" t="s">
        <v>69</v>
      </c>
      <c r="O4" s="134"/>
    </row>
    <row r="5" spans="1:15" ht="63" x14ac:dyDescent="0.4">
      <c r="A5" s="119"/>
      <c r="B5" s="120"/>
      <c r="C5" s="129"/>
      <c r="D5" s="127"/>
      <c r="E5" s="128"/>
      <c r="F5" s="125"/>
      <c r="G5" s="126"/>
      <c r="H5" s="117"/>
      <c r="I5" s="75" t="s">
        <v>64</v>
      </c>
      <c r="J5" s="13" t="s">
        <v>65</v>
      </c>
      <c r="K5" s="12" t="s">
        <v>66</v>
      </c>
      <c r="L5" s="12" t="s">
        <v>67</v>
      </c>
      <c r="M5" s="133"/>
      <c r="N5" s="14" t="s">
        <v>70</v>
      </c>
      <c r="O5" s="15" t="s">
        <v>71</v>
      </c>
    </row>
    <row r="6" spans="1:15" ht="22.5" customHeight="1" x14ac:dyDescent="0.4">
      <c r="A6" s="3" t="s">
        <v>21</v>
      </c>
      <c r="B6" s="33" t="s">
        <v>29</v>
      </c>
      <c r="C6" s="46" t="s">
        <v>30</v>
      </c>
      <c r="D6" s="6" t="s">
        <v>31</v>
      </c>
      <c r="E6" s="7">
        <v>9590</v>
      </c>
      <c r="F6" s="11">
        <v>10410</v>
      </c>
      <c r="G6" s="11">
        <f>+E6-F6</f>
        <v>-820</v>
      </c>
      <c r="H6" s="10"/>
      <c r="I6" s="10"/>
      <c r="J6" s="24" t="s">
        <v>82</v>
      </c>
      <c r="K6" s="10">
        <v>80</v>
      </c>
      <c r="L6" s="10">
        <v>112</v>
      </c>
      <c r="M6" s="21" t="s">
        <v>174</v>
      </c>
      <c r="N6" s="23" t="s">
        <v>120</v>
      </c>
      <c r="O6" s="40"/>
    </row>
    <row r="7" spans="1:15" ht="22.5" customHeight="1" x14ac:dyDescent="0.4">
      <c r="A7" s="2"/>
      <c r="B7" s="34"/>
      <c r="C7" s="47"/>
      <c r="D7" s="6" t="s">
        <v>32</v>
      </c>
      <c r="E7" s="7">
        <v>8400</v>
      </c>
      <c r="F7" s="11">
        <v>9031</v>
      </c>
      <c r="G7" s="11">
        <f t="shared" ref="G7:G70" si="0">+E7-F7</f>
        <v>-631</v>
      </c>
      <c r="H7" s="10"/>
      <c r="I7" s="10"/>
      <c r="J7" s="24" t="s">
        <v>82</v>
      </c>
      <c r="K7" s="10">
        <v>328</v>
      </c>
      <c r="L7" s="10">
        <v>341</v>
      </c>
      <c r="M7" s="21" t="s">
        <v>174</v>
      </c>
      <c r="N7" s="23" t="s">
        <v>120</v>
      </c>
      <c r="O7" s="40"/>
    </row>
    <row r="8" spans="1:15" x14ac:dyDescent="0.4">
      <c r="A8" s="48"/>
      <c r="B8" s="37" t="s">
        <v>33</v>
      </c>
      <c r="C8" s="88" t="s">
        <v>87</v>
      </c>
      <c r="D8" s="4" t="s">
        <v>87</v>
      </c>
      <c r="E8" s="20">
        <v>8700</v>
      </c>
      <c r="F8" s="21">
        <v>6040</v>
      </c>
      <c r="G8" s="108">
        <f t="shared" si="0"/>
        <v>2660</v>
      </c>
      <c r="H8" s="10"/>
      <c r="I8" s="28" t="s">
        <v>121</v>
      </c>
      <c r="J8" s="24"/>
      <c r="K8" s="21">
        <v>400</v>
      </c>
      <c r="L8" s="21">
        <v>87</v>
      </c>
      <c r="M8" s="21" t="s">
        <v>230</v>
      </c>
      <c r="N8" s="23" t="s">
        <v>120</v>
      </c>
      <c r="O8" s="40"/>
    </row>
    <row r="9" spans="1:15" x14ac:dyDescent="0.4">
      <c r="A9" s="48"/>
      <c r="B9" s="52"/>
      <c r="C9" s="122" t="s">
        <v>88</v>
      </c>
      <c r="D9" s="53" t="s">
        <v>89</v>
      </c>
      <c r="E9" s="7">
        <v>28380</v>
      </c>
      <c r="F9" s="10">
        <v>28380</v>
      </c>
      <c r="G9" s="68">
        <f t="shared" si="0"/>
        <v>0</v>
      </c>
      <c r="H9" s="10"/>
      <c r="I9" s="10"/>
      <c r="J9" s="22" t="s">
        <v>122</v>
      </c>
      <c r="K9" s="10">
        <v>85</v>
      </c>
      <c r="L9" s="10">
        <v>34</v>
      </c>
      <c r="M9" s="21" t="s">
        <v>174</v>
      </c>
      <c r="N9" s="23" t="s">
        <v>120</v>
      </c>
      <c r="O9" s="40"/>
    </row>
    <row r="10" spans="1:15" ht="105" x14ac:dyDescent="0.4">
      <c r="A10" s="48"/>
      <c r="B10" s="52"/>
      <c r="C10" s="123"/>
      <c r="D10" s="54" t="s">
        <v>186</v>
      </c>
      <c r="E10" s="20">
        <v>12500</v>
      </c>
      <c r="F10" s="21">
        <v>12500</v>
      </c>
      <c r="G10" s="108">
        <f t="shared" si="0"/>
        <v>0</v>
      </c>
      <c r="H10" s="10"/>
      <c r="I10" s="10"/>
      <c r="J10" s="28" t="s">
        <v>204</v>
      </c>
      <c r="K10" s="21">
        <v>39</v>
      </c>
      <c r="L10" s="21">
        <v>26</v>
      </c>
      <c r="M10" s="21" t="s">
        <v>174</v>
      </c>
      <c r="N10" s="23" t="s">
        <v>120</v>
      </c>
      <c r="O10" s="40"/>
    </row>
    <row r="11" spans="1:15" ht="63" x14ac:dyDescent="0.4">
      <c r="A11" s="48"/>
      <c r="B11" s="52"/>
      <c r="C11" s="123"/>
      <c r="D11" s="54" t="s">
        <v>90</v>
      </c>
      <c r="E11" s="20">
        <v>14530</v>
      </c>
      <c r="F11" s="21">
        <v>14530</v>
      </c>
      <c r="G11" s="108">
        <f t="shared" si="0"/>
        <v>0</v>
      </c>
      <c r="H11" s="21"/>
      <c r="I11" s="10"/>
      <c r="J11" s="29" t="s">
        <v>123</v>
      </c>
      <c r="K11" s="21">
        <v>145</v>
      </c>
      <c r="L11" s="21">
        <v>36</v>
      </c>
      <c r="M11" s="21" t="s">
        <v>175</v>
      </c>
      <c r="N11" s="23" t="s">
        <v>120</v>
      </c>
      <c r="O11" s="40"/>
    </row>
    <row r="12" spans="1:15" ht="42" x14ac:dyDescent="0.4">
      <c r="A12" s="48"/>
      <c r="B12" s="52"/>
      <c r="C12" s="86"/>
      <c r="D12" s="54" t="s">
        <v>181</v>
      </c>
      <c r="E12" s="20">
        <v>10220</v>
      </c>
      <c r="F12" s="21">
        <v>10220</v>
      </c>
      <c r="G12" s="108">
        <f t="shared" si="0"/>
        <v>0</v>
      </c>
      <c r="H12" s="21"/>
      <c r="I12" s="10"/>
      <c r="J12" s="29" t="s">
        <v>205</v>
      </c>
      <c r="K12" s="21">
        <v>25</v>
      </c>
      <c r="L12" s="21">
        <v>42</v>
      </c>
      <c r="M12" s="21" t="s">
        <v>175</v>
      </c>
      <c r="N12" s="23" t="s">
        <v>120</v>
      </c>
      <c r="O12" s="40"/>
    </row>
    <row r="13" spans="1:15" ht="63" x14ac:dyDescent="0.4">
      <c r="A13" s="48"/>
      <c r="B13" s="52"/>
      <c r="C13" s="86"/>
      <c r="D13" s="54" t="s">
        <v>182</v>
      </c>
      <c r="E13" s="20">
        <v>9820</v>
      </c>
      <c r="F13" s="21">
        <v>9820</v>
      </c>
      <c r="G13" s="108">
        <f t="shared" si="0"/>
        <v>0</v>
      </c>
      <c r="H13" s="21"/>
      <c r="I13" s="10"/>
      <c r="J13" s="29" t="s">
        <v>206</v>
      </c>
      <c r="K13" s="21">
        <v>42</v>
      </c>
      <c r="L13" s="21">
        <v>30</v>
      </c>
      <c r="M13" s="21" t="s">
        <v>175</v>
      </c>
      <c r="N13" s="23" t="s">
        <v>120</v>
      </c>
      <c r="O13" s="40"/>
    </row>
    <row r="14" spans="1:15" ht="42" x14ac:dyDescent="0.4">
      <c r="A14" s="48"/>
      <c r="B14" s="52"/>
      <c r="C14" s="86"/>
      <c r="D14" s="54" t="s">
        <v>184</v>
      </c>
      <c r="E14" s="20">
        <v>12210</v>
      </c>
      <c r="F14" s="21">
        <v>12210</v>
      </c>
      <c r="G14" s="108">
        <f t="shared" si="0"/>
        <v>0</v>
      </c>
      <c r="H14" s="21"/>
      <c r="I14" s="10"/>
      <c r="J14" s="29" t="s">
        <v>207</v>
      </c>
      <c r="K14" s="21">
        <v>50</v>
      </c>
      <c r="L14" s="21">
        <v>43</v>
      </c>
      <c r="M14" s="21" t="s">
        <v>175</v>
      </c>
      <c r="N14" s="23" t="s">
        <v>120</v>
      </c>
      <c r="O14" s="40"/>
    </row>
    <row r="15" spans="1:15" ht="42" x14ac:dyDescent="0.4">
      <c r="A15" s="48"/>
      <c r="B15" s="52"/>
      <c r="C15" s="86"/>
      <c r="D15" s="54" t="s">
        <v>185</v>
      </c>
      <c r="E15" s="20">
        <v>9350</v>
      </c>
      <c r="F15" s="21">
        <v>9350</v>
      </c>
      <c r="G15" s="108">
        <f t="shared" si="0"/>
        <v>0</v>
      </c>
      <c r="H15" s="21"/>
      <c r="I15" s="10"/>
      <c r="J15" s="29" t="s">
        <v>208</v>
      </c>
      <c r="K15" s="21">
        <v>20</v>
      </c>
      <c r="L15" s="21">
        <v>11</v>
      </c>
      <c r="M15" s="21" t="s">
        <v>175</v>
      </c>
      <c r="N15" s="23" t="s">
        <v>120</v>
      </c>
      <c r="O15" s="40"/>
    </row>
    <row r="16" spans="1:15" ht="147" x14ac:dyDescent="0.4">
      <c r="A16" s="48"/>
      <c r="B16" s="52"/>
      <c r="C16" s="86"/>
      <c r="D16" s="61" t="s">
        <v>183</v>
      </c>
      <c r="E16" s="58">
        <v>8490</v>
      </c>
      <c r="F16" s="21">
        <v>8490</v>
      </c>
      <c r="G16" s="108">
        <f t="shared" si="0"/>
        <v>0</v>
      </c>
      <c r="H16" s="21"/>
      <c r="I16" s="10"/>
      <c r="J16" s="29" t="s">
        <v>209</v>
      </c>
      <c r="K16" s="21">
        <v>44</v>
      </c>
      <c r="L16" s="21">
        <v>26</v>
      </c>
      <c r="M16" s="21" t="s">
        <v>175</v>
      </c>
      <c r="N16" s="23" t="s">
        <v>120</v>
      </c>
      <c r="O16" s="40"/>
    </row>
    <row r="17" spans="1:15" ht="22.5" customHeight="1" x14ac:dyDescent="0.4">
      <c r="A17" s="48"/>
      <c r="B17" s="34"/>
      <c r="C17" s="122" t="s">
        <v>34</v>
      </c>
      <c r="D17" s="17" t="s">
        <v>34</v>
      </c>
      <c r="E17" s="16">
        <v>13000</v>
      </c>
      <c r="F17" s="106">
        <v>16526</v>
      </c>
      <c r="G17" s="11">
        <f t="shared" si="0"/>
        <v>-3526</v>
      </c>
      <c r="H17" s="10"/>
      <c r="I17" s="10"/>
      <c r="J17" s="24" t="s">
        <v>149</v>
      </c>
      <c r="K17" s="10"/>
      <c r="L17" s="10">
        <v>180</v>
      </c>
      <c r="M17" s="21" t="s">
        <v>175</v>
      </c>
      <c r="N17" s="23" t="s">
        <v>120</v>
      </c>
      <c r="O17" s="40"/>
    </row>
    <row r="18" spans="1:15" ht="22.5" customHeight="1" x14ac:dyDescent="0.4">
      <c r="A18" s="48"/>
      <c r="B18" s="34"/>
      <c r="C18" s="123"/>
      <c r="D18" s="19" t="s">
        <v>35</v>
      </c>
      <c r="E18" s="20">
        <v>16400</v>
      </c>
      <c r="F18" s="107">
        <v>30000</v>
      </c>
      <c r="G18" s="11">
        <f t="shared" si="0"/>
        <v>-13600</v>
      </c>
      <c r="H18" s="21"/>
      <c r="I18" s="10"/>
      <c r="J18" s="24" t="s">
        <v>150</v>
      </c>
      <c r="K18" s="10"/>
      <c r="L18" s="10">
        <v>21</v>
      </c>
      <c r="M18" s="21" t="s">
        <v>175</v>
      </c>
      <c r="N18" s="23" t="s">
        <v>120</v>
      </c>
      <c r="O18" s="40"/>
    </row>
    <row r="19" spans="1:15" ht="22.5" customHeight="1" x14ac:dyDescent="0.4">
      <c r="A19" s="48"/>
      <c r="B19" s="34"/>
      <c r="C19" s="123"/>
      <c r="D19" s="19" t="s">
        <v>91</v>
      </c>
      <c r="E19" s="20">
        <v>28000</v>
      </c>
      <c r="F19" s="21">
        <v>28000</v>
      </c>
      <c r="G19" s="68">
        <f t="shared" si="0"/>
        <v>0</v>
      </c>
      <c r="H19" s="21"/>
      <c r="I19" s="10"/>
      <c r="J19" s="22" t="s">
        <v>151</v>
      </c>
      <c r="K19" s="10"/>
      <c r="L19" s="10"/>
      <c r="M19" s="21" t="s">
        <v>175</v>
      </c>
      <c r="N19" s="23" t="s">
        <v>120</v>
      </c>
      <c r="O19" s="40"/>
    </row>
    <row r="20" spans="1:15" ht="22.5" customHeight="1" x14ac:dyDescent="0.4">
      <c r="A20" s="48"/>
      <c r="B20" s="34"/>
      <c r="C20" s="124"/>
      <c r="D20" s="19" t="s">
        <v>92</v>
      </c>
      <c r="E20" s="20">
        <v>39500</v>
      </c>
      <c r="F20" s="21">
        <v>38900</v>
      </c>
      <c r="G20" s="68">
        <f t="shared" si="0"/>
        <v>600</v>
      </c>
      <c r="H20" s="21"/>
      <c r="I20" s="10"/>
      <c r="J20" s="24" t="s">
        <v>149</v>
      </c>
      <c r="K20" s="10"/>
      <c r="L20" s="10"/>
      <c r="M20" s="21" t="s">
        <v>175</v>
      </c>
      <c r="N20" s="23" t="s">
        <v>120</v>
      </c>
      <c r="O20" s="40"/>
    </row>
    <row r="21" spans="1:15" ht="22.5" customHeight="1" x14ac:dyDescent="0.4">
      <c r="A21" s="48"/>
      <c r="B21" s="34"/>
      <c r="C21" s="89" t="s">
        <v>187</v>
      </c>
      <c r="D21" s="19" t="s">
        <v>188</v>
      </c>
      <c r="E21" s="20">
        <v>9600</v>
      </c>
      <c r="F21" s="21">
        <v>2358</v>
      </c>
      <c r="G21" s="68">
        <f t="shared" si="0"/>
        <v>7242</v>
      </c>
      <c r="H21" s="21"/>
      <c r="I21" s="10"/>
      <c r="J21" s="24" t="s">
        <v>149</v>
      </c>
      <c r="K21" s="10"/>
      <c r="L21" s="10"/>
      <c r="M21" s="21" t="s">
        <v>175</v>
      </c>
      <c r="N21" s="23" t="s">
        <v>120</v>
      </c>
      <c r="O21" s="40"/>
    </row>
    <row r="22" spans="1:15" ht="22.5" customHeight="1" x14ac:dyDescent="0.4">
      <c r="A22" s="48"/>
      <c r="B22" s="34"/>
      <c r="C22" s="89"/>
      <c r="D22" s="19" t="s">
        <v>189</v>
      </c>
      <c r="E22" s="20">
        <v>10400</v>
      </c>
      <c r="F22" s="21">
        <v>1240</v>
      </c>
      <c r="G22" s="68">
        <f t="shared" si="0"/>
        <v>9160</v>
      </c>
      <c r="H22" s="21"/>
      <c r="I22" s="10"/>
      <c r="J22" s="24" t="s">
        <v>210</v>
      </c>
      <c r="K22" s="10">
        <v>63</v>
      </c>
      <c r="L22" s="10">
        <v>294</v>
      </c>
      <c r="M22" s="21" t="s">
        <v>175</v>
      </c>
      <c r="N22" s="23" t="s">
        <v>120</v>
      </c>
      <c r="O22" s="40"/>
    </row>
    <row r="23" spans="1:15" ht="22.5" customHeight="1" x14ac:dyDescent="0.4">
      <c r="A23" s="2"/>
      <c r="B23" s="33" t="s">
        <v>23</v>
      </c>
      <c r="C23" s="122" t="s">
        <v>36</v>
      </c>
      <c r="D23" s="6" t="s">
        <v>36</v>
      </c>
      <c r="E23" s="7">
        <v>15000</v>
      </c>
      <c r="F23" s="10">
        <v>5000</v>
      </c>
      <c r="G23" s="68">
        <f t="shared" si="0"/>
        <v>10000</v>
      </c>
      <c r="H23" s="10"/>
      <c r="I23" s="10"/>
      <c r="J23" s="22" t="s">
        <v>211</v>
      </c>
      <c r="K23" s="10">
        <v>332</v>
      </c>
      <c r="L23" s="10">
        <v>247</v>
      </c>
      <c r="M23" s="21" t="s">
        <v>175</v>
      </c>
      <c r="N23" s="23" t="s">
        <v>120</v>
      </c>
      <c r="O23" s="40"/>
    </row>
    <row r="24" spans="1:15" ht="22.5" customHeight="1" x14ac:dyDescent="0.4">
      <c r="A24" s="2"/>
      <c r="B24" s="32"/>
      <c r="C24" s="124"/>
      <c r="D24" s="6" t="s">
        <v>22</v>
      </c>
      <c r="E24" s="7">
        <v>10000</v>
      </c>
      <c r="F24" s="10">
        <v>0</v>
      </c>
      <c r="G24" s="68">
        <f t="shared" si="0"/>
        <v>10000</v>
      </c>
      <c r="H24" s="10"/>
      <c r="I24" s="10"/>
      <c r="J24" s="24" t="s">
        <v>212</v>
      </c>
      <c r="K24" s="10">
        <v>329</v>
      </c>
      <c r="L24" s="10">
        <v>5</v>
      </c>
      <c r="M24" s="21" t="s">
        <v>175</v>
      </c>
      <c r="N24" s="23" t="s">
        <v>120</v>
      </c>
      <c r="O24" s="40"/>
    </row>
    <row r="25" spans="1:15" ht="84" x14ac:dyDescent="0.4">
      <c r="A25" s="2"/>
      <c r="B25" s="35" t="s">
        <v>37</v>
      </c>
      <c r="C25" s="122" t="s">
        <v>39</v>
      </c>
      <c r="D25" s="19" t="s">
        <v>38</v>
      </c>
      <c r="E25" s="20">
        <v>8125</v>
      </c>
      <c r="F25" s="90">
        <v>14226</v>
      </c>
      <c r="G25" s="90">
        <f t="shared" si="0"/>
        <v>-6101</v>
      </c>
      <c r="H25" s="21"/>
      <c r="I25" s="10"/>
      <c r="J25" s="28" t="s">
        <v>84</v>
      </c>
      <c r="K25" s="21" t="s">
        <v>85</v>
      </c>
      <c r="L25" s="21"/>
      <c r="M25" s="21" t="s">
        <v>174</v>
      </c>
      <c r="N25" s="23" t="s">
        <v>120</v>
      </c>
      <c r="O25" s="40"/>
    </row>
    <row r="26" spans="1:15" ht="84" x14ac:dyDescent="0.4">
      <c r="A26" s="2"/>
      <c r="B26" s="34"/>
      <c r="C26" s="123"/>
      <c r="D26" s="19" t="s">
        <v>40</v>
      </c>
      <c r="E26" s="20">
        <v>8500</v>
      </c>
      <c r="F26" s="21">
        <v>2467</v>
      </c>
      <c r="G26" s="108">
        <f t="shared" si="0"/>
        <v>6033</v>
      </c>
      <c r="H26" s="21"/>
      <c r="I26" s="10"/>
      <c r="J26" s="28" t="s">
        <v>124</v>
      </c>
      <c r="K26" s="21">
        <v>705</v>
      </c>
      <c r="L26" s="10"/>
      <c r="M26" s="21" t="s">
        <v>175</v>
      </c>
      <c r="N26" s="23" t="s">
        <v>120</v>
      </c>
      <c r="O26" s="41"/>
    </row>
    <row r="27" spans="1:15" ht="63" x14ac:dyDescent="0.4">
      <c r="A27" s="2"/>
      <c r="B27" s="34"/>
      <c r="C27" s="123"/>
      <c r="D27" s="19" t="s">
        <v>8</v>
      </c>
      <c r="E27" s="20">
        <v>10000</v>
      </c>
      <c r="F27" s="90">
        <v>26092</v>
      </c>
      <c r="G27" s="90">
        <f t="shared" si="0"/>
        <v>-16092</v>
      </c>
      <c r="H27" s="10"/>
      <c r="I27" s="21" t="s">
        <v>74</v>
      </c>
      <c r="J27" s="28" t="s">
        <v>132</v>
      </c>
      <c r="K27" s="21"/>
      <c r="L27" s="21"/>
      <c r="M27" s="21" t="s">
        <v>175</v>
      </c>
      <c r="N27" s="23" t="s">
        <v>120</v>
      </c>
      <c r="O27" s="40"/>
    </row>
    <row r="28" spans="1:15" ht="22.5" customHeight="1" x14ac:dyDescent="0.4">
      <c r="A28" s="2"/>
      <c r="B28" s="34"/>
      <c r="C28" s="124"/>
      <c r="D28" s="6" t="s">
        <v>14</v>
      </c>
      <c r="E28" s="7">
        <v>6250</v>
      </c>
      <c r="F28" s="11">
        <v>10087</v>
      </c>
      <c r="G28" s="11">
        <f t="shared" si="0"/>
        <v>-3837</v>
      </c>
      <c r="H28" s="10"/>
      <c r="I28" s="10" t="s">
        <v>74</v>
      </c>
      <c r="J28" s="10" t="s">
        <v>133</v>
      </c>
      <c r="K28" s="10" t="s">
        <v>134</v>
      </c>
      <c r="L28" s="10"/>
      <c r="M28" s="21" t="s">
        <v>174</v>
      </c>
      <c r="N28" s="23" t="s">
        <v>120</v>
      </c>
      <c r="O28" s="40"/>
    </row>
    <row r="29" spans="1:15" ht="105" x14ac:dyDescent="0.4">
      <c r="A29" s="2"/>
      <c r="B29" s="37" t="s">
        <v>42</v>
      </c>
      <c r="C29" s="4" t="s">
        <v>41</v>
      </c>
      <c r="D29" s="61" t="s">
        <v>93</v>
      </c>
      <c r="E29" s="20">
        <v>7673</v>
      </c>
      <c r="F29" s="57">
        <v>6600</v>
      </c>
      <c r="G29" s="108">
        <f t="shared" si="0"/>
        <v>1073</v>
      </c>
      <c r="H29" s="57"/>
      <c r="I29" s="29" t="s">
        <v>213</v>
      </c>
      <c r="J29" s="29" t="s">
        <v>214</v>
      </c>
      <c r="K29" s="21">
        <v>205</v>
      </c>
      <c r="L29" s="21">
        <v>20</v>
      </c>
      <c r="M29" s="21" t="s">
        <v>175</v>
      </c>
      <c r="N29" s="23" t="s">
        <v>120</v>
      </c>
      <c r="O29" s="40"/>
    </row>
    <row r="30" spans="1:15" ht="210" x14ac:dyDescent="0.4">
      <c r="A30" s="2"/>
      <c r="B30" s="50"/>
      <c r="C30" s="46" t="s">
        <v>0</v>
      </c>
      <c r="D30" s="46" t="s">
        <v>0</v>
      </c>
      <c r="E30" s="20">
        <v>11684</v>
      </c>
      <c r="F30" s="90">
        <v>17847</v>
      </c>
      <c r="G30" s="90">
        <f t="shared" si="0"/>
        <v>-6163</v>
      </c>
      <c r="H30" s="10"/>
      <c r="I30" s="10"/>
      <c r="J30" s="29" t="s">
        <v>125</v>
      </c>
      <c r="K30" s="21">
        <v>1531</v>
      </c>
      <c r="L30" s="10"/>
      <c r="M30" s="21" t="s">
        <v>174</v>
      </c>
      <c r="N30" s="23" t="s">
        <v>120</v>
      </c>
      <c r="O30" s="40"/>
    </row>
    <row r="31" spans="1:15" x14ac:dyDescent="0.4">
      <c r="A31" s="2"/>
      <c r="B31" s="62"/>
      <c r="C31" s="63"/>
      <c r="D31" s="6" t="s">
        <v>43</v>
      </c>
      <c r="E31" s="7">
        <v>10605</v>
      </c>
      <c r="F31" s="11">
        <v>11818</v>
      </c>
      <c r="G31" s="11">
        <f t="shared" si="0"/>
        <v>-1213</v>
      </c>
      <c r="H31" s="10"/>
      <c r="I31" s="10"/>
      <c r="J31" s="22" t="s">
        <v>79</v>
      </c>
      <c r="K31" s="10">
        <v>380</v>
      </c>
      <c r="L31" s="10"/>
      <c r="M31" s="21" t="s">
        <v>175</v>
      </c>
      <c r="N31" s="23" t="s">
        <v>120</v>
      </c>
      <c r="O31" s="40"/>
    </row>
    <row r="32" spans="1:15" ht="63" x14ac:dyDescent="0.4">
      <c r="A32" s="2"/>
      <c r="B32" s="34"/>
      <c r="C32" s="47"/>
      <c r="D32" s="19" t="s">
        <v>44</v>
      </c>
      <c r="E32" s="20">
        <v>15274</v>
      </c>
      <c r="F32" s="21">
        <v>11678</v>
      </c>
      <c r="G32" s="108">
        <f t="shared" si="0"/>
        <v>3596</v>
      </c>
      <c r="H32" s="21"/>
      <c r="I32" s="10"/>
      <c r="J32" s="30" t="s">
        <v>86</v>
      </c>
      <c r="K32" s="21">
        <v>312</v>
      </c>
      <c r="L32" s="10"/>
      <c r="M32" s="21" t="s">
        <v>175</v>
      </c>
      <c r="N32" s="23" t="s">
        <v>120</v>
      </c>
      <c r="O32" s="40"/>
    </row>
    <row r="33" spans="1:15" ht="63" x14ac:dyDescent="0.4">
      <c r="A33" s="2"/>
      <c r="B33" s="34"/>
      <c r="C33" s="46" t="s">
        <v>45</v>
      </c>
      <c r="D33" s="19" t="s">
        <v>45</v>
      </c>
      <c r="E33" s="20">
        <v>9131</v>
      </c>
      <c r="F33" s="21">
        <v>5452</v>
      </c>
      <c r="G33" s="108">
        <f t="shared" si="0"/>
        <v>3679</v>
      </c>
      <c r="H33" s="21"/>
      <c r="I33" s="10"/>
      <c r="J33" s="28" t="s">
        <v>80</v>
      </c>
      <c r="K33" s="21">
        <v>387</v>
      </c>
      <c r="L33" s="21">
        <v>60</v>
      </c>
      <c r="M33" s="21" t="s">
        <v>174</v>
      </c>
      <c r="N33" s="23" t="s">
        <v>120</v>
      </c>
      <c r="O33" s="40"/>
    </row>
    <row r="34" spans="1:15" ht="105" x14ac:dyDescent="0.4">
      <c r="A34" s="2"/>
      <c r="B34" s="34"/>
      <c r="C34" s="51"/>
      <c r="D34" s="19" t="s">
        <v>46</v>
      </c>
      <c r="E34" s="20">
        <v>9810</v>
      </c>
      <c r="F34" s="90">
        <v>12282</v>
      </c>
      <c r="G34" s="90">
        <f t="shared" si="0"/>
        <v>-2472</v>
      </c>
      <c r="H34" s="21"/>
      <c r="I34" s="31" t="s">
        <v>83</v>
      </c>
      <c r="J34" s="29" t="s">
        <v>81</v>
      </c>
      <c r="K34" s="21">
        <v>709</v>
      </c>
      <c r="L34" s="21">
        <v>385</v>
      </c>
      <c r="M34" s="21" t="s">
        <v>174</v>
      </c>
      <c r="N34" s="23" t="s">
        <v>120</v>
      </c>
      <c r="O34" s="40"/>
    </row>
    <row r="35" spans="1:15" x14ac:dyDescent="0.4">
      <c r="A35" s="2"/>
      <c r="B35" s="52"/>
      <c r="C35" s="51"/>
      <c r="D35" s="54" t="s">
        <v>190</v>
      </c>
      <c r="E35" s="20">
        <v>8999</v>
      </c>
      <c r="F35" s="21">
        <v>6477</v>
      </c>
      <c r="G35" s="68">
        <f t="shared" si="0"/>
        <v>2522</v>
      </c>
      <c r="H35" s="21"/>
      <c r="I35" s="31"/>
      <c r="J35" s="29" t="s">
        <v>215</v>
      </c>
      <c r="K35" s="21">
        <v>595</v>
      </c>
      <c r="L35" s="21">
        <v>119</v>
      </c>
      <c r="M35" s="21" t="s">
        <v>174</v>
      </c>
      <c r="N35" s="23" t="s">
        <v>120</v>
      </c>
      <c r="O35" s="40"/>
    </row>
    <row r="36" spans="1:15" ht="63" x14ac:dyDescent="0.4">
      <c r="A36" s="2"/>
      <c r="B36" s="52"/>
      <c r="C36" s="44" t="s">
        <v>94</v>
      </c>
      <c r="D36" s="54" t="s">
        <v>95</v>
      </c>
      <c r="E36" s="20">
        <v>13777</v>
      </c>
      <c r="F36" s="21">
        <v>6161</v>
      </c>
      <c r="G36" s="108">
        <f t="shared" si="0"/>
        <v>7616</v>
      </c>
      <c r="H36" s="21"/>
      <c r="I36" s="28" t="s">
        <v>155</v>
      </c>
      <c r="J36" s="10"/>
      <c r="K36" s="21">
        <v>173</v>
      </c>
      <c r="L36" s="21">
        <v>169</v>
      </c>
      <c r="M36" s="21" t="s">
        <v>174</v>
      </c>
      <c r="N36" s="23" t="s">
        <v>120</v>
      </c>
      <c r="O36" s="40"/>
    </row>
    <row r="37" spans="1:15" ht="63" x14ac:dyDescent="0.4">
      <c r="A37" s="2"/>
      <c r="B37" s="52"/>
      <c r="C37" s="47"/>
      <c r="D37" s="54" t="s">
        <v>96</v>
      </c>
      <c r="E37" s="20">
        <v>12842</v>
      </c>
      <c r="F37" s="21">
        <v>11701</v>
      </c>
      <c r="G37" s="108">
        <f t="shared" si="0"/>
        <v>1141</v>
      </c>
      <c r="H37" s="21"/>
      <c r="I37" s="28" t="s">
        <v>165</v>
      </c>
      <c r="J37" s="24" t="s">
        <v>166</v>
      </c>
      <c r="K37" s="21">
        <v>234</v>
      </c>
      <c r="L37" s="10"/>
      <c r="M37" s="21" t="s">
        <v>174</v>
      </c>
      <c r="N37" s="23" t="s">
        <v>120</v>
      </c>
      <c r="O37" s="40"/>
    </row>
    <row r="38" spans="1:15" ht="22.5" customHeight="1" x14ac:dyDescent="0.4">
      <c r="A38" s="2"/>
      <c r="B38" s="32"/>
      <c r="C38" s="64" t="s">
        <v>5</v>
      </c>
      <c r="D38" s="19" t="s">
        <v>47</v>
      </c>
      <c r="E38" s="20">
        <v>15695</v>
      </c>
      <c r="F38" s="90">
        <v>20000</v>
      </c>
      <c r="G38" s="11">
        <f t="shared" si="0"/>
        <v>-4305</v>
      </c>
      <c r="H38" s="21"/>
      <c r="I38" s="10"/>
      <c r="J38" s="22" t="s">
        <v>152</v>
      </c>
      <c r="K38" s="10">
        <v>25</v>
      </c>
      <c r="L38" s="10">
        <v>50</v>
      </c>
      <c r="M38" s="21" t="s">
        <v>174</v>
      </c>
      <c r="N38" s="23" t="s">
        <v>120</v>
      </c>
      <c r="O38" s="40"/>
    </row>
    <row r="39" spans="1:15" ht="22.5" customHeight="1" x14ac:dyDescent="0.4">
      <c r="A39" s="2"/>
      <c r="B39" s="67" t="s">
        <v>24</v>
      </c>
      <c r="C39" s="110" t="s">
        <v>48</v>
      </c>
      <c r="D39" s="61" t="s">
        <v>191</v>
      </c>
      <c r="E39" s="20">
        <v>8000</v>
      </c>
      <c r="F39" s="21">
        <v>8000</v>
      </c>
      <c r="G39" s="68">
        <f t="shared" si="0"/>
        <v>0</v>
      </c>
      <c r="H39" s="21"/>
      <c r="I39" s="10"/>
      <c r="J39" s="22" t="s">
        <v>216</v>
      </c>
      <c r="K39" s="10">
        <v>455</v>
      </c>
      <c r="L39" s="10">
        <v>53</v>
      </c>
      <c r="M39" s="21" t="s">
        <v>174</v>
      </c>
      <c r="N39" s="23" t="s">
        <v>120</v>
      </c>
      <c r="O39" s="40"/>
    </row>
    <row r="40" spans="1:15" ht="22.5" customHeight="1" x14ac:dyDescent="0.4">
      <c r="A40" s="2"/>
      <c r="C40" s="111"/>
      <c r="D40" s="61" t="s">
        <v>97</v>
      </c>
      <c r="E40" s="7">
        <v>11800</v>
      </c>
      <c r="F40" s="40">
        <v>7864</v>
      </c>
      <c r="G40" s="68">
        <f t="shared" si="0"/>
        <v>3936</v>
      </c>
      <c r="H40" s="40"/>
      <c r="I40" s="22"/>
      <c r="J40" s="22" t="s">
        <v>180</v>
      </c>
      <c r="K40" s="10">
        <v>169</v>
      </c>
      <c r="L40" s="10">
        <v>205</v>
      </c>
      <c r="M40" s="21" t="s">
        <v>176</v>
      </c>
      <c r="N40" s="23" t="s">
        <v>120</v>
      </c>
      <c r="O40" s="40"/>
    </row>
    <row r="41" spans="1:15" ht="22.5" customHeight="1" x14ac:dyDescent="0.4">
      <c r="A41" s="2"/>
      <c r="B41" s="52"/>
      <c r="C41" s="86"/>
      <c r="D41" s="53" t="s">
        <v>98</v>
      </c>
      <c r="E41" s="7">
        <v>15000</v>
      </c>
      <c r="F41" s="43">
        <v>15483</v>
      </c>
      <c r="G41" s="11">
        <f t="shared" si="0"/>
        <v>-483</v>
      </c>
      <c r="H41" s="40"/>
      <c r="I41" s="22" t="s">
        <v>126</v>
      </c>
      <c r="J41" s="28" t="s">
        <v>127</v>
      </c>
      <c r="K41" s="18">
        <v>11</v>
      </c>
      <c r="L41" s="10">
        <v>213</v>
      </c>
      <c r="M41" s="21" t="s">
        <v>174</v>
      </c>
      <c r="N41" s="23" t="s">
        <v>120</v>
      </c>
      <c r="O41" s="40"/>
    </row>
    <row r="42" spans="1:15" ht="22.5" customHeight="1" x14ac:dyDescent="0.4">
      <c r="A42" s="2"/>
      <c r="B42" s="52"/>
      <c r="C42" s="86"/>
      <c r="D42" s="53" t="s">
        <v>49</v>
      </c>
      <c r="E42" s="55">
        <v>9020</v>
      </c>
      <c r="F42" s="109">
        <v>10506</v>
      </c>
      <c r="G42" s="11">
        <f t="shared" si="0"/>
        <v>-1486</v>
      </c>
      <c r="H42" s="56"/>
      <c r="I42" s="22"/>
      <c r="J42" s="30" t="s">
        <v>75</v>
      </c>
      <c r="K42" s="21">
        <v>384</v>
      </c>
      <c r="L42" s="10">
        <v>141</v>
      </c>
      <c r="M42" s="21" t="s">
        <v>176</v>
      </c>
      <c r="N42" s="23" t="s">
        <v>120</v>
      </c>
      <c r="O42" s="40"/>
    </row>
    <row r="43" spans="1:15" ht="42" x14ac:dyDescent="0.4">
      <c r="A43" s="2"/>
      <c r="B43" s="52"/>
      <c r="C43" s="85" t="s">
        <v>50</v>
      </c>
      <c r="D43" s="54" t="s">
        <v>99</v>
      </c>
      <c r="E43" s="20">
        <v>12750</v>
      </c>
      <c r="F43" s="57">
        <v>8520</v>
      </c>
      <c r="G43" s="108">
        <f t="shared" si="0"/>
        <v>4230</v>
      </c>
      <c r="H43" s="40"/>
      <c r="I43" s="28" t="s">
        <v>179</v>
      </c>
      <c r="J43" s="29" t="s">
        <v>76</v>
      </c>
      <c r="K43" s="21">
        <v>280</v>
      </c>
      <c r="L43" s="21">
        <v>40</v>
      </c>
      <c r="M43" s="21" t="s">
        <v>176</v>
      </c>
      <c r="N43" s="23" t="s">
        <v>120</v>
      </c>
      <c r="O43" s="40"/>
    </row>
    <row r="44" spans="1:15" ht="22.5" customHeight="1" x14ac:dyDescent="0.4">
      <c r="A44" s="2"/>
      <c r="B44" s="52"/>
      <c r="C44" s="63"/>
      <c r="D44" s="54" t="s">
        <v>51</v>
      </c>
      <c r="E44" s="20">
        <v>15010</v>
      </c>
      <c r="F44" s="101">
        <v>15274</v>
      </c>
      <c r="G44" s="11">
        <f t="shared" si="0"/>
        <v>-264</v>
      </c>
      <c r="H44" s="57"/>
      <c r="I44" s="31" t="s">
        <v>74</v>
      </c>
      <c r="J44" s="29" t="s">
        <v>128</v>
      </c>
      <c r="K44" s="21">
        <v>1594</v>
      </c>
      <c r="L44" s="21">
        <v>358</v>
      </c>
      <c r="M44" s="21" t="s">
        <v>174</v>
      </c>
      <c r="N44" s="23" t="s">
        <v>120</v>
      </c>
      <c r="O44" s="40"/>
    </row>
    <row r="45" spans="1:15" ht="42" x14ac:dyDescent="0.4">
      <c r="A45" s="2"/>
      <c r="B45" s="52"/>
      <c r="C45" s="63"/>
      <c r="D45" s="54" t="s">
        <v>192</v>
      </c>
      <c r="E45" s="20">
        <v>8060</v>
      </c>
      <c r="F45" s="57">
        <v>4577</v>
      </c>
      <c r="G45" s="68">
        <f t="shared" si="0"/>
        <v>3483</v>
      </c>
      <c r="H45" s="57"/>
      <c r="I45" s="31" t="s">
        <v>179</v>
      </c>
      <c r="J45" s="29" t="s">
        <v>217</v>
      </c>
      <c r="K45" s="21">
        <v>600</v>
      </c>
      <c r="L45" s="21">
        <v>150</v>
      </c>
      <c r="M45" s="21" t="s">
        <v>174</v>
      </c>
      <c r="N45" s="23" t="s">
        <v>120</v>
      </c>
      <c r="O45" s="40"/>
    </row>
    <row r="46" spans="1:15" ht="22.5" customHeight="1" x14ac:dyDescent="0.4">
      <c r="A46" s="2"/>
      <c r="B46" s="52"/>
      <c r="C46" s="4" t="s">
        <v>194</v>
      </c>
      <c r="D46" s="65" t="s">
        <v>195</v>
      </c>
      <c r="E46" s="20">
        <v>8000</v>
      </c>
      <c r="F46" s="57">
        <v>664</v>
      </c>
      <c r="G46" s="68">
        <f t="shared" si="0"/>
        <v>7336</v>
      </c>
      <c r="H46" s="57"/>
      <c r="I46" s="31"/>
      <c r="J46" s="29" t="s">
        <v>218</v>
      </c>
      <c r="K46" s="21">
        <v>27</v>
      </c>
      <c r="L46" s="21">
        <v>100</v>
      </c>
      <c r="M46" s="21" t="s">
        <v>174</v>
      </c>
      <c r="N46" s="23" t="s">
        <v>120</v>
      </c>
      <c r="O46" s="40"/>
    </row>
    <row r="47" spans="1:15" ht="42" x14ac:dyDescent="0.4">
      <c r="A47" s="2"/>
      <c r="B47" s="52"/>
      <c r="C47" s="46" t="s">
        <v>6</v>
      </c>
      <c r="D47" s="54" t="s">
        <v>6</v>
      </c>
      <c r="E47" s="20">
        <v>6800</v>
      </c>
      <c r="F47" s="57">
        <v>758</v>
      </c>
      <c r="G47" s="108">
        <f t="shared" si="0"/>
        <v>6042</v>
      </c>
      <c r="H47" s="57"/>
      <c r="I47" s="29" t="s">
        <v>167</v>
      </c>
      <c r="J47" s="29"/>
      <c r="K47" s="21">
        <v>690</v>
      </c>
      <c r="L47" s="10"/>
      <c r="M47" s="21" t="s">
        <v>174</v>
      </c>
      <c r="N47" s="23" t="s">
        <v>120</v>
      </c>
      <c r="O47" s="40"/>
    </row>
    <row r="48" spans="1:15" x14ac:dyDescent="0.4">
      <c r="A48" s="2"/>
      <c r="B48" s="52"/>
      <c r="C48" s="63"/>
      <c r="D48" s="54" t="s">
        <v>52</v>
      </c>
      <c r="E48" s="20">
        <v>10500</v>
      </c>
      <c r="F48" s="27">
        <v>8040</v>
      </c>
      <c r="G48" s="68">
        <f t="shared" si="0"/>
        <v>2460</v>
      </c>
      <c r="H48" s="68"/>
      <c r="I48" s="10"/>
      <c r="J48" s="25" t="s">
        <v>73</v>
      </c>
      <c r="K48" s="27">
        <v>390</v>
      </c>
      <c r="L48" s="27">
        <v>8</v>
      </c>
      <c r="M48" s="21" t="s">
        <v>177</v>
      </c>
      <c r="N48" s="23" t="s">
        <v>120</v>
      </c>
      <c r="O48" s="40"/>
    </row>
    <row r="49" spans="1:15" x14ac:dyDescent="0.4">
      <c r="A49" s="2"/>
      <c r="B49" s="52"/>
      <c r="C49" s="51"/>
      <c r="D49" s="53" t="s">
        <v>53</v>
      </c>
      <c r="E49" s="7">
        <v>9200</v>
      </c>
      <c r="F49" s="11">
        <v>10605</v>
      </c>
      <c r="G49" s="11">
        <f t="shared" si="0"/>
        <v>-1405</v>
      </c>
      <c r="H49" s="10"/>
      <c r="I49" s="10"/>
      <c r="J49" s="24" t="s">
        <v>77</v>
      </c>
      <c r="K49" s="21">
        <v>375</v>
      </c>
      <c r="L49" s="21">
        <v>124</v>
      </c>
      <c r="M49" s="21" t="s">
        <v>177</v>
      </c>
      <c r="N49" s="23" t="s">
        <v>120</v>
      </c>
      <c r="O49" s="40"/>
    </row>
    <row r="50" spans="1:15" ht="22.5" customHeight="1" x14ac:dyDescent="0.4">
      <c r="A50" s="2"/>
      <c r="B50" s="52"/>
      <c r="C50" s="51"/>
      <c r="D50" s="53" t="s">
        <v>10</v>
      </c>
      <c r="E50" s="7">
        <v>13500</v>
      </c>
      <c r="F50" s="11">
        <v>25366</v>
      </c>
      <c r="G50" s="11">
        <f t="shared" si="0"/>
        <v>-11866</v>
      </c>
      <c r="H50" s="68"/>
      <c r="I50" s="69"/>
      <c r="J50" s="26" t="s">
        <v>129</v>
      </c>
      <c r="K50" s="27">
        <v>858</v>
      </c>
      <c r="L50" s="27">
        <v>5</v>
      </c>
      <c r="M50" s="21" t="s">
        <v>174</v>
      </c>
      <c r="N50" s="23" t="s">
        <v>120</v>
      </c>
      <c r="O50" s="40"/>
    </row>
    <row r="51" spans="1:15" x14ac:dyDescent="0.4">
      <c r="A51" s="2"/>
      <c r="B51" s="52"/>
      <c r="C51" s="51"/>
      <c r="D51" s="53" t="s">
        <v>100</v>
      </c>
      <c r="E51" s="7">
        <v>7200</v>
      </c>
      <c r="F51" s="10">
        <v>1270</v>
      </c>
      <c r="G51" s="68">
        <f t="shared" si="0"/>
        <v>5930</v>
      </c>
      <c r="H51" s="68"/>
      <c r="I51" s="74" t="s">
        <v>168</v>
      </c>
      <c r="J51" s="25"/>
      <c r="K51" s="27">
        <v>218</v>
      </c>
      <c r="L51" s="27">
        <v>86</v>
      </c>
      <c r="M51" s="21" t="s">
        <v>174</v>
      </c>
      <c r="N51" s="23" t="s">
        <v>120</v>
      </c>
      <c r="O51" s="42"/>
    </row>
    <row r="52" spans="1:15" ht="42" x14ac:dyDescent="0.4">
      <c r="A52" s="2"/>
      <c r="B52" s="52"/>
      <c r="C52" s="85" t="s">
        <v>4</v>
      </c>
      <c r="D52" s="54" t="s">
        <v>4</v>
      </c>
      <c r="E52" s="20">
        <v>9000</v>
      </c>
      <c r="F52" s="112">
        <v>12500</v>
      </c>
      <c r="G52" s="90">
        <f t="shared" si="0"/>
        <v>-3500</v>
      </c>
      <c r="H52" s="108"/>
      <c r="I52" s="26" t="s">
        <v>219</v>
      </c>
      <c r="J52" s="25" t="s">
        <v>220</v>
      </c>
      <c r="K52" s="27">
        <v>323</v>
      </c>
      <c r="L52" s="27">
        <v>136</v>
      </c>
      <c r="M52" s="21" t="s">
        <v>174</v>
      </c>
      <c r="N52" s="23" t="s">
        <v>120</v>
      </c>
      <c r="O52" s="42"/>
    </row>
    <row r="53" spans="1:15" ht="168" x14ac:dyDescent="0.4">
      <c r="A53" s="2"/>
      <c r="B53" s="52"/>
      <c r="C53" s="111"/>
      <c r="D53" s="54" t="s">
        <v>101</v>
      </c>
      <c r="E53" s="20">
        <v>15000</v>
      </c>
      <c r="F53" s="21">
        <v>14300</v>
      </c>
      <c r="G53" s="108">
        <f t="shared" si="0"/>
        <v>700</v>
      </c>
      <c r="H53" s="10"/>
      <c r="I53" s="28" t="s">
        <v>142</v>
      </c>
      <c r="J53" s="29" t="s">
        <v>130</v>
      </c>
      <c r="K53" s="21">
        <v>850</v>
      </c>
      <c r="L53" s="21">
        <v>110</v>
      </c>
      <c r="M53" s="21" t="s">
        <v>178</v>
      </c>
      <c r="N53" s="23" t="s">
        <v>120</v>
      </c>
      <c r="O53" s="40"/>
    </row>
    <row r="54" spans="1:15" x14ac:dyDescent="0.4">
      <c r="A54" s="2"/>
      <c r="B54" s="52"/>
      <c r="C54" s="86"/>
      <c r="D54" s="54" t="s">
        <v>102</v>
      </c>
      <c r="E54" s="20">
        <v>12000</v>
      </c>
      <c r="F54" s="43">
        <v>15500</v>
      </c>
      <c r="G54" s="11">
        <f t="shared" si="0"/>
        <v>-3500</v>
      </c>
      <c r="H54" s="40"/>
      <c r="I54" s="28" t="s">
        <v>169</v>
      </c>
      <c r="J54" s="24"/>
      <c r="K54" s="21">
        <v>441</v>
      </c>
      <c r="L54" s="21">
        <v>37</v>
      </c>
      <c r="M54" s="21" t="s">
        <v>174</v>
      </c>
      <c r="N54" s="23" t="s">
        <v>120</v>
      </c>
      <c r="O54" s="42"/>
    </row>
    <row r="55" spans="1:15" x14ac:dyDescent="0.4">
      <c r="A55" s="2"/>
      <c r="B55" s="52"/>
      <c r="C55" s="87"/>
      <c r="D55" s="54" t="s">
        <v>193</v>
      </c>
      <c r="E55" s="20">
        <v>10000</v>
      </c>
      <c r="F55" s="40">
        <v>2400</v>
      </c>
      <c r="G55" s="68">
        <f t="shared" si="0"/>
        <v>7600</v>
      </c>
      <c r="H55" s="40"/>
      <c r="I55" s="28"/>
      <c r="J55" s="24" t="s">
        <v>221</v>
      </c>
      <c r="K55" s="21">
        <v>388</v>
      </c>
      <c r="L55" s="21">
        <v>25</v>
      </c>
      <c r="M55" s="21" t="s">
        <v>174</v>
      </c>
      <c r="N55" s="23" t="s">
        <v>120</v>
      </c>
      <c r="O55" s="42"/>
    </row>
    <row r="56" spans="1:15" ht="126" x14ac:dyDescent="0.4">
      <c r="A56" s="2"/>
      <c r="B56" s="34"/>
      <c r="C56" s="51" t="s">
        <v>54</v>
      </c>
      <c r="D56" s="19" t="s">
        <v>103</v>
      </c>
      <c r="E56" s="20">
        <v>17023</v>
      </c>
      <c r="F56" s="73">
        <v>13406</v>
      </c>
      <c r="G56" s="108">
        <f t="shared" si="0"/>
        <v>3617</v>
      </c>
      <c r="H56" s="40"/>
      <c r="I56" s="28" t="s">
        <v>143</v>
      </c>
      <c r="J56" s="24" t="s">
        <v>131</v>
      </c>
      <c r="K56" s="21">
        <v>520</v>
      </c>
      <c r="L56" s="21">
        <v>250</v>
      </c>
      <c r="M56" s="21" t="s">
        <v>174</v>
      </c>
      <c r="N56" s="23" t="s">
        <v>120</v>
      </c>
      <c r="O56" s="40"/>
    </row>
    <row r="57" spans="1:15" ht="22.5" customHeight="1" x14ac:dyDescent="0.4">
      <c r="A57" s="2"/>
      <c r="B57" s="52"/>
      <c r="C57" s="44" t="s">
        <v>55</v>
      </c>
      <c r="D57" s="53" t="s">
        <v>2</v>
      </c>
      <c r="E57" s="7">
        <v>6500</v>
      </c>
      <c r="F57" s="10">
        <v>2709</v>
      </c>
      <c r="G57" s="68">
        <f t="shared" si="0"/>
        <v>3791</v>
      </c>
      <c r="H57" s="10"/>
      <c r="I57" s="70"/>
      <c r="J57" s="24" t="s">
        <v>135</v>
      </c>
      <c r="K57" s="21">
        <v>246</v>
      </c>
      <c r="L57" s="21">
        <v>30</v>
      </c>
      <c r="M57" s="21" t="s">
        <v>174</v>
      </c>
      <c r="N57" s="23" t="s">
        <v>120</v>
      </c>
      <c r="O57" s="40"/>
    </row>
    <row r="58" spans="1:15" ht="22.5" customHeight="1" x14ac:dyDescent="0.4">
      <c r="A58" s="2"/>
      <c r="B58" s="91"/>
      <c r="C58" s="63"/>
      <c r="D58" s="59" t="s">
        <v>56</v>
      </c>
      <c r="E58" s="20">
        <v>9200</v>
      </c>
      <c r="F58" s="21">
        <v>8375</v>
      </c>
      <c r="G58" s="68">
        <f t="shared" si="0"/>
        <v>825</v>
      </c>
      <c r="H58" s="10"/>
      <c r="I58" s="10"/>
      <c r="J58" s="24" t="s">
        <v>78</v>
      </c>
      <c r="K58" s="21">
        <v>288</v>
      </c>
      <c r="L58" s="21"/>
      <c r="M58" s="21" t="s">
        <v>174</v>
      </c>
      <c r="N58" s="23" t="s">
        <v>120</v>
      </c>
      <c r="O58" s="40"/>
    </row>
    <row r="59" spans="1:15" ht="105" x14ac:dyDescent="0.4">
      <c r="A59" s="2"/>
      <c r="B59" s="37" t="s">
        <v>26</v>
      </c>
      <c r="C59" s="44" t="s">
        <v>114</v>
      </c>
      <c r="D59" s="65" t="s">
        <v>104</v>
      </c>
      <c r="E59" s="20">
        <v>9700</v>
      </c>
      <c r="F59" s="90">
        <v>11400</v>
      </c>
      <c r="G59" s="90">
        <f t="shared" si="0"/>
        <v>-1700</v>
      </c>
      <c r="H59" s="10"/>
      <c r="I59" s="29" t="s">
        <v>147</v>
      </c>
      <c r="J59" s="24" t="s">
        <v>148</v>
      </c>
      <c r="K59" s="21"/>
      <c r="L59" s="21">
        <v>40</v>
      </c>
      <c r="M59" s="21" t="s">
        <v>174</v>
      </c>
      <c r="N59" s="23" t="s">
        <v>120</v>
      </c>
      <c r="O59" s="40"/>
    </row>
    <row r="60" spans="1:15" ht="63" x14ac:dyDescent="0.4">
      <c r="A60" s="2"/>
      <c r="B60" s="38"/>
      <c r="C60" s="63"/>
      <c r="D60" s="65" t="s">
        <v>105</v>
      </c>
      <c r="E60" s="20">
        <v>9900</v>
      </c>
      <c r="F60" s="21">
        <v>5650</v>
      </c>
      <c r="G60" s="108">
        <f t="shared" si="0"/>
        <v>4250</v>
      </c>
      <c r="H60" s="72"/>
      <c r="I60" s="28" t="s">
        <v>153</v>
      </c>
      <c r="J60" s="29" t="s">
        <v>136</v>
      </c>
      <c r="K60" s="27">
        <v>162</v>
      </c>
      <c r="L60" s="27">
        <v>61</v>
      </c>
      <c r="M60" s="21" t="s">
        <v>174</v>
      </c>
      <c r="N60" s="23" t="s">
        <v>120</v>
      </c>
      <c r="O60" s="42"/>
    </row>
    <row r="61" spans="1:15" ht="84" x14ac:dyDescent="0.4">
      <c r="A61" s="2"/>
      <c r="B61" s="38"/>
      <c r="C61" s="44" t="s">
        <v>115</v>
      </c>
      <c r="D61" s="65" t="s">
        <v>106</v>
      </c>
      <c r="E61" s="20">
        <v>25418</v>
      </c>
      <c r="F61" s="90">
        <v>25437</v>
      </c>
      <c r="G61" s="90">
        <f t="shared" si="0"/>
        <v>-19</v>
      </c>
      <c r="H61" s="10"/>
      <c r="I61" s="29" t="s">
        <v>222</v>
      </c>
      <c r="J61" s="25" t="s">
        <v>223</v>
      </c>
      <c r="K61" s="27"/>
      <c r="L61" s="27">
        <v>63</v>
      </c>
      <c r="M61" s="21" t="s">
        <v>174</v>
      </c>
      <c r="N61" s="23" t="s">
        <v>120</v>
      </c>
      <c r="O61" s="42"/>
    </row>
    <row r="62" spans="1:15" ht="105" x14ac:dyDescent="0.4">
      <c r="A62" s="2"/>
      <c r="B62" s="38"/>
      <c r="C62" s="63"/>
      <c r="D62" s="65" t="s">
        <v>107</v>
      </c>
      <c r="E62" s="20">
        <v>13155</v>
      </c>
      <c r="F62" s="21">
        <v>5756</v>
      </c>
      <c r="G62" s="108">
        <f t="shared" si="0"/>
        <v>7399</v>
      </c>
      <c r="H62" s="10"/>
      <c r="I62" s="29" t="s">
        <v>172</v>
      </c>
      <c r="J62" s="29" t="s">
        <v>173</v>
      </c>
      <c r="K62" s="21">
        <v>3</v>
      </c>
      <c r="L62" s="21">
        <v>3</v>
      </c>
      <c r="M62" s="21" t="s">
        <v>174</v>
      </c>
      <c r="N62" s="23" t="s">
        <v>120</v>
      </c>
      <c r="O62" s="40"/>
    </row>
    <row r="63" spans="1:15" ht="63" x14ac:dyDescent="0.4">
      <c r="A63" s="2"/>
      <c r="B63" s="38"/>
      <c r="C63" s="44" t="s">
        <v>25</v>
      </c>
      <c r="D63" s="65" t="s">
        <v>108</v>
      </c>
      <c r="E63" s="20">
        <v>7000</v>
      </c>
      <c r="F63" s="21">
        <v>2545</v>
      </c>
      <c r="G63" s="108">
        <f t="shared" si="0"/>
        <v>4455</v>
      </c>
      <c r="H63" s="10"/>
      <c r="I63" s="28" t="s">
        <v>156</v>
      </c>
      <c r="J63" s="29" t="s">
        <v>157</v>
      </c>
      <c r="K63" s="21">
        <v>11</v>
      </c>
      <c r="L63" s="21"/>
      <c r="M63" s="21" t="s">
        <v>174</v>
      </c>
      <c r="N63" s="23" t="s">
        <v>120</v>
      </c>
      <c r="O63" s="40"/>
    </row>
    <row r="64" spans="1:15" ht="84" x14ac:dyDescent="0.4">
      <c r="A64" s="2"/>
      <c r="B64" s="38"/>
      <c r="C64" s="63"/>
      <c r="D64" s="65" t="s">
        <v>109</v>
      </c>
      <c r="E64" s="20">
        <v>11600</v>
      </c>
      <c r="F64" s="21">
        <v>3750</v>
      </c>
      <c r="G64" s="108">
        <f t="shared" si="0"/>
        <v>7850</v>
      </c>
      <c r="H64" s="10"/>
      <c r="I64" s="29" t="s">
        <v>158</v>
      </c>
      <c r="J64" s="29"/>
      <c r="K64" s="21">
        <v>6</v>
      </c>
      <c r="L64" s="21"/>
      <c r="M64" s="21" t="s">
        <v>174</v>
      </c>
      <c r="N64" s="23" t="s">
        <v>120</v>
      </c>
      <c r="O64" s="40"/>
    </row>
    <row r="65" spans="1:15" ht="168" x14ac:dyDescent="0.4">
      <c r="A65" s="2"/>
      <c r="B65" s="38"/>
      <c r="C65" s="63"/>
      <c r="D65" s="65" t="s">
        <v>27</v>
      </c>
      <c r="E65" s="20">
        <v>16900</v>
      </c>
      <c r="F65" s="90">
        <v>27120</v>
      </c>
      <c r="G65" s="90">
        <f t="shared" si="0"/>
        <v>-10220</v>
      </c>
      <c r="H65" s="10"/>
      <c r="I65" s="28" t="s">
        <v>144</v>
      </c>
      <c r="J65" s="24" t="s">
        <v>137</v>
      </c>
      <c r="K65" s="21">
        <v>35</v>
      </c>
      <c r="L65" s="10"/>
      <c r="M65" s="21" t="s">
        <v>174</v>
      </c>
      <c r="N65" s="23" t="s">
        <v>120</v>
      </c>
      <c r="O65" s="40"/>
    </row>
    <row r="66" spans="1:15" ht="126" x14ac:dyDescent="0.4">
      <c r="A66" s="2"/>
      <c r="B66" s="38"/>
      <c r="C66" s="63"/>
      <c r="D66" s="65" t="s">
        <v>110</v>
      </c>
      <c r="E66" s="20">
        <v>15550</v>
      </c>
      <c r="F66" s="21">
        <v>5900</v>
      </c>
      <c r="G66" s="108">
        <f t="shared" si="0"/>
        <v>9650</v>
      </c>
      <c r="H66" s="10"/>
      <c r="I66" s="29" t="s">
        <v>159</v>
      </c>
      <c r="J66" s="24" t="s">
        <v>160</v>
      </c>
      <c r="K66" s="21">
        <v>41</v>
      </c>
      <c r="L66" s="10"/>
      <c r="M66" s="21" t="s">
        <v>174</v>
      </c>
      <c r="N66" s="23" t="s">
        <v>120</v>
      </c>
      <c r="O66" s="40"/>
    </row>
    <row r="67" spans="1:15" ht="84" x14ac:dyDescent="0.4">
      <c r="A67" s="2"/>
      <c r="B67" s="38"/>
      <c r="C67" s="63"/>
      <c r="D67" s="65" t="s">
        <v>111</v>
      </c>
      <c r="E67" s="20">
        <v>14000</v>
      </c>
      <c r="F67" s="90">
        <v>15225</v>
      </c>
      <c r="G67" s="90">
        <f t="shared" si="0"/>
        <v>-1225</v>
      </c>
      <c r="H67" s="10"/>
      <c r="I67" s="28" t="s">
        <v>145</v>
      </c>
      <c r="J67" s="29" t="s">
        <v>138</v>
      </c>
      <c r="K67" s="21">
        <v>13</v>
      </c>
      <c r="L67" s="21"/>
      <c r="M67" s="21" t="s">
        <v>174</v>
      </c>
      <c r="N67" s="23" t="s">
        <v>120</v>
      </c>
      <c r="O67" s="40"/>
    </row>
    <row r="68" spans="1:15" ht="84" x14ac:dyDescent="0.4">
      <c r="A68" s="2"/>
      <c r="B68" s="38"/>
      <c r="C68" s="63"/>
      <c r="D68" s="65" t="s">
        <v>7</v>
      </c>
      <c r="E68" s="20">
        <v>20000</v>
      </c>
      <c r="F68" s="21">
        <v>3060</v>
      </c>
      <c r="G68" s="108">
        <f t="shared" si="0"/>
        <v>16940</v>
      </c>
      <c r="H68" s="10"/>
      <c r="I68" s="29" t="s">
        <v>161</v>
      </c>
      <c r="J68" s="22"/>
      <c r="K68" s="21">
        <v>2</v>
      </c>
      <c r="L68" s="10"/>
      <c r="M68" s="21" t="s">
        <v>174</v>
      </c>
      <c r="N68" s="23" t="s">
        <v>120</v>
      </c>
      <c r="O68" s="40"/>
    </row>
    <row r="69" spans="1:15" ht="105" x14ac:dyDescent="0.4">
      <c r="A69" s="2"/>
      <c r="B69" s="38"/>
      <c r="C69" s="63"/>
      <c r="D69" s="65" t="s">
        <v>112</v>
      </c>
      <c r="E69" s="20">
        <v>20500</v>
      </c>
      <c r="F69" s="90">
        <v>25170</v>
      </c>
      <c r="G69" s="90">
        <f t="shared" si="0"/>
        <v>-4670</v>
      </c>
      <c r="H69" s="10"/>
      <c r="I69" s="29" t="s">
        <v>146</v>
      </c>
      <c r="J69" s="29" t="s">
        <v>139</v>
      </c>
      <c r="K69" s="21">
        <v>38</v>
      </c>
      <c r="L69" s="21"/>
      <c r="M69" s="21" t="s">
        <v>174</v>
      </c>
      <c r="N69" s="23" t="s">
        <v>120</v>
      </c>
      <c r="O69" s="40"/>
    </row>
    <row r="70" spans="1:15" ht="63" x14ac:dyDescent="0.4">
      <c r="A70" s="2"/>
      <c r="B70" s="38"/>
      <c r="C70" s="63"/>
      <c r="D70" s="65" t="s">
        <v>28</v>
      </c>
      <c r="E70" s="20">
        <v>12000</v>
      </c>
      <c r="F70" s="21">
        <v>3430</v>
      </c>
      <c r="G70" s="108">
        <f t="shared" si="0"/>
        <v>8570</v>
      </c>
      <c r="H70" s="10"/>
      <c r="I70" s="29" t="s">
        <v>162</v>
      </c>
      <c r="J70" s="24" t="s">
        <v>163</v>
      </c>
      <c r="K70" s="21">
        <v>12</v>
      </c>
      <c r="L70" s="10"/>
      <c r="M70" s="21" t="s">
        <v>174</v>
      </c>
      <c r="N70" s="23" t="s">
        <v>120</v>
      </c>
      <c r="O70" s="40"/>
    </row>
    <row r="71" spans="1:15" ht="126" x14ac:dyDescent="0.4">
      <c r="A71" s="2"/>
      <c r="B71" s="36"/>
      <c r="C71" s="63"/>
      <c r="D71" s="65" t="s">
        <v>113</v>
      </c>
      <c r="E71" s="20">
        <v>9500</v>
      </c>
      <c r="F71" s="21">
        <v>2420</v>
      </c>
      <c r="G71" s="108">
        <f t="shared" ref="G71:G79" si="1">+E71-F71</f>
        <v>7080</v>
      </c>
      <c r="H71" s="10"/>
      <c r="I71" s="29" t="s">
        <v>164</v>
      </c>
      <c r="J71" s="29" t="s">
        <v>228</v>
      </c>
      <c r="K71" s="21">
        <v>14</v>
      </c>
      <c r="L71" s="21"/>
      <c r="M71" s="21" t="s">
        <v>174</v>
      </c>
      <c r="N71" s="23" t="s">
        <v>120</v>
      </c>
      <c r="O71" s="40"/>
    </row>
    <row r="72" spans="1:15" ht="22.5" customHeight="1" x14ac:dyDescent="0.4">
      <c r="A72" s="60" t="s">
        <v>13</v>
      </c>
      <c r="B72" s="37" t="s">
        <v>11</v>
      </c>
      <c r="C72" s="44" t="s">
        <v>1</v>
      </c>
      <c r="D72" s="65" t="s">
        <v>1</v>
      </c>
      <c r="E72" s="20">
        <v>7316</v>
      </c>
      <c r="F72" s="21">
        <v>1600</v>
      </c>
      <c r="G72" s="68">
        <f t="shared" si="1"/>
        <v>5716</v>
      </c>
      <c r="H72" s="10"/>
      <c r="I72" s="10"/>
      <c r="J72" s="28" t="s">
        <v>229</v>
      </c>
      <c r="K72" s="21"/>
      <c r="L72" s="21">
        <v>2</v>
      </c>
      <c r="M72" s="21" t="s">
        <v>174</v>
      </c>
      <c r="N72" s="23" t="s">
        <v>120</v>
      </c>
      <c r="O72" s="40"/>
    </row>
    <row r="73" spans="1:15" ht="63" x14ac:dyDescent="0.4">
      <c r="A73" s="2"/>
      <c r="B73" s="36"/>
      <c r="C73" s="66"/>
      <c r="D73" s="65" t="s">
        <v>9</v>
      </c>
      <c r="E73" s="20">
        <v>7123</v>
      </c>
      <c r="F73" s="21">
        <v>7080</v>
      </c>
      <c r="G73" s="108">
        <f t="shared" si="1"/>
        <v>43</v>
      </c>
      <c r="H73" s="10"/>
      <c r="I73" s="28" t="s">
        <v>140</v>
      </c>
      <c r="J73" s="29" t="s">
        <v>141</v>
      </c>
      <c r="K73" s="71"/>
      <c r="L73" s="71"/>
      <c r="M73" s="21" t="s">
        <v>174</v>
      </c>
      <c r="N73" s="23" t="s">
        <v>120</v>
      </c>
      <c r="O73" s="42"/>
    </row>
    <row r="74" spans="1:15" ht="22.5" customHeight="1" x14ac:dyDescent="0.4">
      <c r="A74" s="2"/>
      <c r="B74" s="37" t="s">
        <v>12</v>
      </c>
      <c r="C74" s="45" t="s">
        <v>3</v>
      </c>
      <c r="D74" s="65" t="s">
        <v>116</v>
      </c>
      <c r="E74" s="20">
        <v>12000</v>
      </c>
      <c r="F74" s="21">
        <v>10339</v>
      </c>
      <c r="G74" s="68">
        <f t="shared" si="1"/>
        <v>1661</v>
      </c>
      <c r="H74" s="10"/>
      <c r="I74" s="10"/>
      <c r="J74" s="29"/>
      <c r="K74" s="21"/>
      <c r="L74" s="21"/>
      <c r="M74" s="21" t="s">
        <v>174</v>
      </c>
      <c r="N74" s="23" t="s">
        <v>120</v>
      </c>
      <c r="O74" s="40"/>
    </row>
    <row r="75" spans="1:15" ht="22.5" customHeight="1" x14ac:dyDescent="0.4">
      <c r="A75" s="105" t="s">
        <v>61</v>
      </c>
      <c r="B75" s="104" t="s">
        <v>17</v>
      </c>
      <c r="C75" s="44" t="s">
        <v>16</v>
      </c>
      <c r="D75" s="53" t="s">
        <v>18</v>
      </c>
      <c r="E75" s="7">
        <v>5861</v>
      </c>
      <c r="F75" s="10">
        <v>5500</v>
      </c>
      <c r="G75" s="68">
        <f t="shared" si="1"/>
        <v>361</v>
      </c>
      <c r="H75" s="21"/>
      <c r="I75" s="10"/>
      <c r="J75" s="22"/>
      <c r="K75" s="10"/>
      <c r="L75" s="10"/>
      <c r="M75" s="21" t="s">
        <v>174</v>
      </c>
      <c r="N75" s="23" t="s">
        <v>120</v>
      </c>
      <c r="O75" s="40"/>
    </row>
    <row r="76" spans="1:15" ht="168" x14ac:dyDescent="0.4">
      <c r="A76" s="48"/>
      <c r="B76" s="37" t="s">
        <v>19</v>
      </c>
      <c r="C76" s="88" t="s">
        <v>20</v>
      </c>
      <c r="D76" s="92" t="s">
        <v>15</v>
      </c>
      <c r="E76" s="93">
        <v>17500</v>
      </c>
      <c r="F76" s="94">
        <v>18251</v>
      </c>
      <c r="G76" s="90">
        <f t="shared" si="1"/>
        <v>-751</v>
      </c>
      <c r="H76" s="95"/>
      <c r="I76" s="96" t="s">
        <v>170</v>
      </c>
      <c r="J76" s="97" t="s">
        <v>171</v>
      </c>
      <c r="K76" s="95">
        <v>39</v>
      </c>
      <c r="L76" s="95">
        <v>49</v>
      </c>
      <c r="M76" s="95" t="s">
        <v>174</v>
      </c>
      <c r="N76" s="98" t="s">
        <v>120</v>
      </c>
      <c r="O76" s="99"/>
    </row>
    <row r="77" spans="1:15" ht="105" x14ac:dyDescent="0.4">
      <c r="A77" s="48"/>
      <c r="B77" s="38"/>
      <c r="C77" s="49" t="s">
        <v>198</v>
      </c>
      <c r="D77" s="61" t="s">
        <v>199</v>
      </c>
      <c r="E77" s="93">
        <v>6934</v>
      </c>
      <c r="F77" s="95">
        <v>4978</v>
      </c>
      <c r="G77" s="68">
        <f t="shared" si="1"/>
        <v>1956</v>
      </c>
      <c r="H77" s="95"/>
      <c r="I77" s="96" t="s">
        <v>224</v>
      </c>
      <c r="J77" s="97" t="s">
        <v>225</v>
      </c>
      <c r="K77" s="95">
        <v>8</v>
      </c>
      <c r="L77" s="95"/>
      <c r="M77" s="95" t="s">
        <v>174</v>
      </c>
      <c r="N77" s="98" t="s">
        <v>120</v>
      </c>
      <c r="O77" s="99"/>
    </row>
    <row r="78" spans="1:15" s="76" customFormat="1" ht="105" x14ac:dyDescent="0.4">
      <c r="A78" s="48"/>
      <c r="B78" s="38"/>
      <c r="C78" s="49" t="s">
        <v>196</v>
      </c>
      <c r="D78" s="61" t="s">
        <v>197</v>
      </c>
      <c r="E78" s="20">
        <v>9291</v>
      </c>
      <c r="F78" s="57">
        <v>8031</v>
      </c>
      <c r="G78" s="108">
        <f t="shared" si="1"/>
        <v>1260</v>
      </c>
      <c r="H78" s="57"/>
      <c r="I78" s="102" t="s">
        <v>226</v>
      </c>
      <c r="J78" s="102" t="s">
        <v>227</v>
      </c>
      <c r="K78" s="57">
        <v>12</v>
      </c>
      <c r="L78" s="57">
        <v>18</v>
      </c>
      <c r="M78" s="95" t="s">
        <v>174</v>
      </c>
      <c r="N78" s="98" t="s">
        <v>120</v>
      </c>
      <c r="O78" s="40"/>
    </row>
    <row r="79" spans="1:15" s="76" customFormat="1" x14ac:dyDescent="0.4">
      <c r="A79" s="1"/>
      <c r="B79" s="100" t="s">
        <v>200</v>
      </c>
      <c r="C79" s="4" t="s">
        <v>201</v>
      </c>
      <c r="D79" s="61" t="s">
        <v>202</v>
      </c>
      <c r="E79" s="20">
        <v>12436</v>
      </c>
      <c r="F79" s="101">
        <v>20000</v>
      </c>
      <c r="G79" s="11">
        <f t="shared" si="1"/>
        <v>-7564</v>
      </c>
      <c r="H79" s="57"/>
      <c r="I79" s="102"/>
      <c r="J79" s="103"/>
      <c r="K79" s="57"/>
      <c r="L79" s="57"/>
      <c r="M79" s="57" t="s">
        <v>174</v>
      </c>
      <c r="N79" s="41" t="s">
        <v>120</v>
      </c>
      <c r="O79" s="40"/>
    </row>
    <row r="80" spans="1:15" ht="22.5" customHeight="1" x14ac:dyDescent="0.45">
      <c r="A80" s="76"/>
      <c r="B80" s="77"/>
      <c r="C80" s="78"/>
      <c r="D80" s="83" t="s">
        <v>62</v>
      </c>
      <c r="E80" s="84">
        <f>SUM(E6:E79)</f>
        <v>899702</v>
      </c>
      <c r="F80" s="84">
        <f>SUM(F6:F79)</f>
        <v>814652</v>
      </c>
      <c r="G80" s="79">
        <f>+G6+G7+G17+G18+G27+G28+G30+G31+G34+G38+G41+G42+G44+G49+G50+G54+G59+G61+G65+G69+G76+G52+G25+G67+G79</f>
        <v>-107413</v>
      </c>
      <c r="H80" s="79"/>
      <c r="I80" s="80"/>
      <c r="J80" s="80"/>
      <c r="K80" s="80"/>
      <c r="L80" s="80"/>
      <c r="M80" s="81"/>
      <c r="N80" s="82"/>
      <c r="O80" s="80"/>
    </row>
    <row r="81" spans="1:15" ht="75" customHeight="1" x14ac:dyDescent="0.25">
      <c r="A81" s="76"/>
      <c r="B81" s="121" t="s">
        <v>231</v>
      </c>
      <c r="C81" s="121"/>
      <c r="D81" s="121"/>
      <c r="E81" s="121"/>
      <c r="F81" s="121"/>
      <c r="G81" s="121"/>
      <c r="H81" s="121"/>
      <c r="I81" s="121"/>
      <c r="J81" s="121"/>
      <c r="K81" s="121"/>
      <c r="L81" s="121"/>
      <c r="M81" s="121"/>
      <c r="N81" s="121"/>
      <c r="O81" s="76"/>
    </row>
  </sheetData>
  <autoFilter ref="A5:O81" xr:uid="{00000000-0001-0000-0000-000000000000}"/>
  <mergeCells count="19">
    <mergeCell ref="B81:N81"/>
    <mergeCell ref="C25:C28"/>
    <mergeCell ref="F4:F5"/>
    <mergeCell ref="G4:G5"/>
    <mergeCell ref="D4:D5"/>
    <mergeCell ref="E4:E5"/>
    <mergeCell ref="C23:C24"/>
    <mergeCell ref="C9:C11"/>
    <mergeCell ref="C17:C20"/>
    <mergeCell ref="C4:C5"/>
    <mergeCell ref="I4:L4"/>
    <mergeCell ref="M4:M5"/>
    <mergeCell ref="N4:O4"/>
    <mergeCell ref="A1:O1"/>
    <mergeCell ref="A2:O2"/>
    <mergeCell ref="A3:O3"/>
    <mergeCell ref="H4:H5"/>
    <mergeCell ref="A4:A5"/>
    <mergeCell ref="B4:B5"/>
  </mergeCells>
  <printOptions horizontalCentered="1"/>
  <pageMargins left="0.70866141732283472" right="0.70866141732283472" top="0.74803149606299213" bottom="0.74803149606299213" header="0.31496062992125984" footer="0.31496062992125984"/>
  <pageSetup paperSize="9" scale="50" orientation="landscape" verticalDpi="4294967293" r:id="rId1"/>
  <rowBreaks count="3" manualBreakCount="3">
    <brk id="24" max="14" man="1"/>
    <brk id="35" max="14" man="1"/>
    <brk id="55" max="1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แยกแล้งมาก</vt:lpstr>
      <vt:lpstr>แยกแล้งมาก!Print_Area</vt:lpstr>
      <vt:lpstr>แยกแล้งมาก!Print_Titles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Geo-Dev</dc:creator>
  <cp:lastModifiedBy>Tuck</cp:lastModifiedBy>
  <cp:revision>0</cp:revision>
  <cp:lastPrinted>2022-01-17T01:11:30Z</cp:lastPrinted>
  <dcterms:created xsi:type="dcterms:W3CDTF">2020-11-06T08:18:01Z</dcterms:created>
  <dcterms:modified xsi:type="dcterms:W3CDTF">2022-03-03T17:57:04Z</dcterms:modified>
</cp:coreProperties>
</file>